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J:\_ACHATS ASNR\36_TRAVAUX DE CONSTRUCTION\OPERATION DE TRAVAUX INDIVI. BATIMENTS\Tx modernisation instal aéroliques labor C4\2-DCE\DCE WEB ADM TVX MODERNISATION INST AERAULIQUES LAB C4 VES\"/>
    </mc:Choice>
  </mc:AlternateContent>
  <xr:revisionPtr revIDLastSave="0" documentId="13_ncr:1_{EB4CF402-8E57-40C0-B595-37C57C69CD70}" xr6:coauthVersionLast="47" xr6:coauthVersionMax="47" xr10:uidLastSave="{00000000-0000-0000-0000-000000000000}"/>
  <bookViews>
    <workbookView xWindow="885" yWindow="0" windowWidth="19455" windowHeight="15585" activeTab="1" xr2:uid="{0BEC5B16-5B7C-43FF-97CD-701A08447558}"/>
  </bookViews>
  <sheets>
    <sheet name="Récap" sheetId="6" r:id="rId1"/>
    <sheet name="Solution PAC" sheetId="3" r:id="rId2"/>
  </sheets>
  <definedNames>
    <definedName name="Excel_BuiltIn_Print_Area_1" localSheetId="0">#REF!</definedName>
    <definedName name="Excel_BuiltIn_Print_Area_1">#REF!</definedName>
    <definedName name="Excel_BuiltIn_Print_Titles_4" localSheetId="0">#REF!</definedName>
    <definedName name="Excel_BuiltIn_Print_Titles_4">#REF!</definedName>
    <definedName name="Excel_BuiltIn_Print_Titles_5" localSheetId="0">#REF!</definedName>
    <definedName name="Excel_BuiltIn_Print_Titles_5">#REF!</definedName>
    <definedName name="_xlnm.Print_Titles" localSheetId="0">Récap!$1:$8</definedName>
    <definedName name="_xlnm.Print_Titles" localSheetId="1">'Solution PAC'!$1:$8</definedName>
    <definedName name="type">#REF!</definedName>
    <definedName name="_xlnm.Print_Area" localSheetId="0">Récap!$A$1:$E$15</definedName>
    <definedName name="_xlnm.Print_Area" localSheetId="1">'Solution PAC'!$A$1:$F$152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3" l="1"/>
  <c r="F133" i="3"/>
  <c r="F132" i="3"/>
  <c r="F131" i="3" s="1"/>
  <c r="F104" i="3"/>
  <c r="F103" i="3"/>
  <c r="F102" i="3"/>
  <c r="F44" i="3"/>
  <c r="F43" i="3" s="1"/>
  <c r="F41" i="3"/>
  <c r="F22" i="3"/>
  <c r="F40" i="3"/>
  <c r="F38" i="3"/>
  <c r="F37" i="3"/>
  <c r="F36" i="3"/>
  <c r="F35" i="3"/>
  <c r="F34" i="3"/>
  <c r="F33" i="3"/>
  <c r="F32" i="3"/>
  <c r="F31" i="3"/>
  <c r="F30" i="3"/>
  <c r="F29" i="3"/>
  <c r="F28" i="3"/>
  <c r="F27" i="3"/>
  <c r="F26" i="3"/>
  <c r="F21" i="3"/>
  <c r="F20" i="3"/>
  <c r="F19" i="3"/>
  <c r="F18" i="3"/>
  <c r="F13" i="3"/>
  <c r="F12" i="3"/>
  <c r="F11" i="3" s="1"/>
  <c r="F108" i="3"/>
  <c r="F151" i="3"/>
  <c r="F142" i="3"/>
  <c r="F143" i="3"/>
  <c r="F144" i="3"/>
  <c r="F141" i="3"/>
  <c r="F128" i="3"/>
  <c r="F129" i="3"/>
  <c r="F127" i="3"/>
  <c r="F93" i="3"/>
  <c r="F94" i="3"/>
  <c r="F95" i="3"/>
  <c r="F96" i="3"/>
  <c r="F97" i="3"/>
  <c r="F98" i="3"/>
  <c r="F99" i="3"/>
  <c r="F100" i="3"/>
  <c r="F121" i="3"/>
  <c r="F122" i="3"/>
  <c r="F123" i="3"/>
  <c r="F124" i="3"/>
  <c r="F125" i="3"/>
  <c r="F126" i="3"/>
  <c r="F92" i="3"/>
  <c r="F84" i="3"/>
  <c r="F85" i="3"/>
  <c r="F86" i="3"/>
  <c r="F87" i="3"/>
  <c r="F88" i="3"/>
  <c r="F89" i="3"/>
  <c r="F90" i="3"/>
  <c r="F83" i="3"/>
  <c r="F81" i="3"/>
  <c r="F51" i="3"/>
  <c r="F52" i="3"/>
  <c r="F50" i="3"/>
  <c r="F117" i="3"/>
  <c r="F118" i="3"/>
  <c r="F116" i="3"/>
  <c r="F78" i="3"/>
  <c r="F77" i="3"/>
  <c r="F101" i="3"/>
  <c r="F69" i="3"/>
  <c r="F70" i="3"/>
  <c r="F71" i="3"/>
  <c r="F72" i="3"/>
  <c r="F73" i="3"/>
  <c r="F74" i="3"/>
  <c r="F75" i="3"/>
  <c r="F76" i="3"/>
  <c r="F109" i="3"/>
  <c r="F110" i="3"/>
  <c r="F111" i="3"/>
  <c r="F112" i="3"/>
  <c r="F113" i="3"/>
  <c r="F114" i="3"/>
  <c r="F115" i="3"/>
  <c r="F68" i="3"/>
  <c r="F66" i="3"/>
  <c r="F59" i="3"/>
  <c r="F60" i="3"/>
  <c r="F61" i="3"/>
  <c r="F62" i="3"/>
  <c r="F63" i="3"/>
  <c r="F64" i="3"/>
  <c r="F65" i="3"/>
  <c r="F58" i="3"/>
  <c r="F56" i="3"/>
  <c r="F48" i="3"/>
  <c r="F49" i="3"/>
  <c r="F47" i="3"/>
  <c r="F39" i="3"/>
  <c r="F16" i="3"/>
  <c r="F137" i="3"/>
  <c r="F138" i="3"/>
  <c r="F136" i="3"/>
  <c r="F135" i="3" s="1"/>
  <c r="A2" i="3"/>
  <c r="B14" i="6"/>
  <c r="F140" i="3" l="1"/>
  <c r="F106" i="3"/>
  <c r="F54" i="3"/>
  <c r="F46" i="3"/>
  <c r="F24" i="3"/>
  <c r="F15" i="3"/>
  <c r="C4" i="3"/>
  <c r="F146" i="3" l="1"/>
  <c r="C14" i="6" s="1"/>
  <c r="F147" i="3"/>
  <c r="F148" i="3" s="1"/>
</calcChain>
</file>

<file path=xl/sharedStrings.xml><?xml version="1.0" encoding="utf-8"?>
<sst xmlns="http://schemas.openxmlformats.org/spreadsheetml/2006/main" count="260" uniqueCount="126">
  <si>
    <t>Date :</t>
  </si>
  <si>
    <t>Réf affaire :</t>
  </si>
  <si>
    <t>N° de poste</t>
  </si>
  <si>
    <t>Désignation</t>
  </si>
  <si>
    <t>Unité</t>
  </si>
  <si>
    <t>Prise en compte accès site, moyens de chantier, signalisation, préparation chantier, stockage.</t>
  </si>
  <si>
    <t>ens</t>
  </si>
  <si>
    <t>Replis et nettoyage chantier</t>
  </si>
  <si>
    <t>Autocontrôles, mise en service et réglages</t>
  </si>
  <si>
    <t>TOTAL GENERAL H.T.</t>
  </si>
  <si>
    <t>T.V.A 20 %</t>
  </si>
  <si>
    <t xml:space="preserve">TOTAL GENERAL Toutes Taxes Comprises </t>
  </si>
  <si>
    <t>Etudes et MAJ DOE.</t>
  </si>
  <si>
    <t xml:space="preserve">Date : </t>
  </si>
  <si>
    <t>Version</t>
  </si>
  <si>
    <t>DESIGNATION</t>
  </si>
  <si>
    <t>Montant [€ HT ]</t>
  </si>
  <si>
    <t>Récapitulatif</t>
  </si>
  <si>
    <t>Armoire électrique pour alimentation et pilotage des équipements CVC.</t>
  </si>
  <si>
    <t>Fourniture, programmation et mise en service d'un régulateur. CTA LEI.</t>
  </si>
  <si>
    <t>Reprise en communication des régulateurs et programmation sur la GTB.</t>
  </si>
  <si>
    <t>Dépose des installations existantes</t>
  </si>
  <si>
    <t>Fourniture et pose de gaines perforées de diffusion pour les laboratoires (N°41, 42, 43, 44, 45 et 46).</t>
  </si>
  <si>
    <t>Réseaux aérauliques</t>
  </si>
  <si>
    <t>Fourniture et pose de réseaux de gaine classe C bouchonnée, dégraissée, compris supportage et tous accessoires. (Air Neuf + Soufflage).</t>
  </si>
  <si>
    <t>Fourniture et pose d'un calorifuge en finition tôle isoxal.</t>
  </si>
  <si>
    <t>Fourniture et pose de réseaux d'extraction en PVDF Anti-UV M1, compris supportage et tous accessoires. (Extraction Process).</t>
  </si>
  <si>
    <t>Fourniture et pose de variateurs sur les extracteurs process conservés.</t>
  </si>
  <si>
    <t>Création de passage dans la toiture, reprise d'étancheité.</t>
  </si>
  <si>
    <t>-</t>
  </si>
  <si>
    <t>Manutention et grutage, compris les centrales de traitement d'air</t>
  </si>
  <si>
    <t>CP</t>
  </si>
  <si>
    <t>Fourniture et pose de régulateur de débit de sorbonne. Type FAC.</t>
  </si>
  <si>
    <t>Fourniture et pose de régulateur de débit de sorbonne pour extracteur. Type FAC.</t>
  </si>
  <si>
    <t>Fourniture et pose de régulateur de débit Ø250. Type HFC</t>
  </si>
  <si>
    <t>Fourniture et pose de régulateur de débit Ø315. Type HFC</t>
  </si>
  <si>
    <t>Fourniture et pose de régulateur soufflage maitres de débit. Type LAC (Ø250, 315, 355, 400).</t>
  </si>
  <si>
    <t>Fourniture et pose de régulateur soufflage maitres de débit. Type LAC (Ø500, 630).</t>
  </si>
  <si>
    <t>Fourniture et pose de régulateur soufflage maitres de débit. Type LAC (Ø250).</t>
  </si>
  <si>
    <t>Fourniture et pose de régulateur soufflage maitres de débit. Type LAC (Ø630).</t>
  </si>
  <si>
    <t>Tuyauteries en acier noir T3/T10 compris calorifuge type isoxal.</t>
  </si>
  <si>
    <t>Mise en service, programmation, contrôle (IRIAN).</t>
  </si>
  <si>
    <t>Fourniture, programmation et mise en service d'un régulateur. Système LERCA.</t>
  </si>
  <si>
    <t>Raccordement puissance et asservisements de la CTA.</t>
  </si>
  <si>
    <t>Base de données</t>
  </si>
  <si>
    <t>Panoplie hydraulique.</t>
  </si>
  <si>
    <t>Raccordement puissance et asservisements de la pompe à chaleur.</t>
  </si>
  <si>
    <t>Fourniture et pose d'afficheur LED, alarmes visuelle et sonore. Type IHM-LED.</t>
  </si>
  <si>
    <t>Fourniture et pose de registre à débit constant. Type RDC.</t>
  </si>
  <si>
    <t>ASNR Bâtiment C4</t>
  </si>
  <si>
    <r>
      <rPr>
        <b/>
        <u/>
        <sz val="14"/>
        <color rgb="FF000000"/>
        <rFont val="Calibri"/>
        <family val="2"/>
      </rPr>
      <t>Solution :</t>
    </r>
    <r>
      <rPr>
        <b/>
        <sz val="14"/>
        <color rgb="FF000000"/>
        <rFont val="Calibri"/>
        <family val="2"/>
      </rPr>
      <t xml:space="preserve">
Pompe à chaleur réversible avec soufflage en débit variable et extraction process.</t>
    </r>
  </si>
  <si>
    <t>u</t>
  </si>
  <si>
    <t>ml</t>
  </si>
  <si>
    <t>- Diamètre 125</t>
  </si>
  <si>
    <t>- Diamètre 160</t>
  </si>
  <si>
    <t>- Diamètre 200</t>
  </si>
  <si>
    <t>- Diamètre 250</t>
  </si>
  <si>
    <t>- Diamètre 315</t>
  </si>
  <si>
    <t>- Diamètre 355</t>
  </si>
  <si>
    <t>- Gaine rectangulaire</t>
  </si>
  <si>
    <t>kg</t>
  </si>
  <si>
    <t>- Diamètre 400</t>
  </si>
  <si>
    <t>- Diamètre 450</t>
  </si>
  <si>
    <t>- Diamètre 500</t>
  </si>
  <si>
    <t>Travaux de modernisation des installations aérauliques (CVC-Régulation-GTB-Electricité-Equilibrage) des laboratoires du bâtiment C4, sur le site ASNR du Vésinet.
DETAIL DU PRIX GLOBAL ET FORFAITAIRE (D.P.G.F.)</t>
  </si>
  <si>
    <t>PSE</t>
  </si>
  <si>
    <t>Execution</t>
  </si>
  <si>
    <t>2.2</t>
  </si>
  <si>
    <t>2.3</t>
  </si>
  <si>
    <t>Production thermique</t>
  </si>
  <si>
    <t>Fourniture et pose d'une pompe à chaleur 2 tubes de Pfroid de 420 kW et Pchaud de 324kW, avec volume tampon et pompe double de distribution secondaire compris remplissage glycol et toutes sujétions de manutention et de mise en œuvre.
Marque
Type :</t>
  </si>
  <si>
    <t>Fourniture et pose de liaison frigorifique entre les unités intérieures et extérieures (LERCA).</t>
  </si>
  <si>
    <t>Fourniture et pose d'unité interieure et extérieure à détente directe pour les laboratoires (41, 42,43, 44, 45, 46 et 51) (LERCA).</t>
  </si>
  <si>
    <t>Fourniture et pose de groupes à détente directe réversible pour les laboratoire solide et liquide (LEI).</t>
  </si>
  <si>
    <t>Fourniture et pose de liaison frigorifique entre les unités intérieures et extérieures (LEI).</t>
  </si>
  <si>
    <t>2.4</t>
  </si>
  <si>
    <t>Réseaux hydraulique</t>
  </si>
  <si>
    <t>DN15</t>
  </si>
  <si>
    <t>DN20</t>
  </si>
  <si>
    <t>DN32</t>
  </si>
  <si>
    <t>DN40</t>
  </si>
  <si>
    <t>DN50</t>
  </si>
  <si>
    <t>DN65</t>
  </si>
  <si>
    <t>DN80</t>
  </si>
  <si>
    <t>DN100</t>
  </si>
  <si>
    <t>DN125</t>
  </si>
  <si>
    <t>DN150</t>
  </si>
  <si>
    <t>DN200</t>
  </si>
  <si>
    <t>DN250</t>
  </si>
  <si>
    <t>DN300</t>
  </si>
  <si>
    <t>Calorifuge avec finition isoxal</t>
  </si>
  <si>
    <t>Fourniture et pose d'une pompe double compris vanne d'isolement, manomètre, dilatoflex, …)
Marque :
Type : 
Débit :
Hmt :</t>
  </si>
  <si>
    <t xml:space="preserve">Vanne en attente
DN </t>
  </si>
  <si>
    <t>Fourniture et pose d'un volume tampon compris résistance électrique compris les vannes d'isolement.</t>
  </si>
  <si>
    <t>2.5</t>
  </si>
  <si>
    <t>Calorifuge</t>
  </si>
  <si>
    <t>2.7</t>
  </si>
  <si>
    <t>Centrales de traitement d'air</t>
  </si>
  <si>
    <t>LERCA - Fourniture et pose d'une centrale de traitement d'air, compris toutes sujétions de manutention et de mise en œuvre. Débit de 7185 à 20730 m3/h.</t>
  </si>
  <si>
    <t>LERCA - Panoplie hydraulique.</t>
  </si>
  <si>
    <t>LERCA - Fourniture et pose de pièges à sons pour les CTAs. (Air neuf + soufflage).</t>
  </si>
  <si>
    <t>LEI - Fourniture et pose d'une centrale de traitement d'air, compris toutes sujétions de manutention et de mise en œuvre. Débit de 2230 à 7000 m3/h.</t>
  </si>
  <si>
    <t>LEI - Panoplie hydraulique.</t>
  </si>
  <si>
    <t>LEI - Fourniture et pose de pièges à sons pour les CTAs. (Air neuf + soufflage).</t>
  </si>
  <si>
    <t>2.8</t>
  </si>
  <si>
    <t>LERCA</t>
  </si>
  <si>
    <t>Fourniture et pose d'un extracteur process (Labo 41, 42, 43, 46 et 51), compris variateur et toutes sujétions de manutention et de mise en œuvre.
Marque :
Type :</t>
  </si>
  <si>
    <t>LEI</t>
  </si>
  <si>
    <t>Fourniture et pose d'un extracteur process (LEI Liquide et solide), compris variateur et toutes sujétions de manutention et de mise en œuvre.
Marque :
Type :</t>
  </si>
  <si>
    <t>Fourniture et pose d'un extracteur process dédiée à la sorbonne N°100, variateur et toutes sujétions de manutention et de mise en œuvre.
Marque :
Type :</t>
  </si>
  <si>
    <t>Fourniture et pose d'une filtration HEPA type Bag-in bag-out, variateur et toutes sujétions de manutention et de mise en œuvre.
Marque :
Type :</t>
  </si>
  <si>
    <t>2.9</t>
  </si>
  <si>
    <t>Régulation et maintien de des cascades de pression</t>
  </si>
  <si>
    <t>2.10</t>
  </si>
  <si>
    <t>Gestion technique du bâtiment (GTB)</t>
  </si>
  <si>
    <t>Programation de la GTB</t>
  </si>
  <si>
    <t>Fourniture et pose d'une GTB compris câble et toutes sujétions</t>
  </si>
  <si>
    <t>2.11</t>
  </si>
  <si>
    <t>Alimentation électrique des installations CVC</t>
  </si>
  <si>
    <t>Fourniture et pose de diffuseur de soufflage, type DFU36.
Marque :
Type :
Diamètre de raccordement :</t>
  </si>
  <si>
    <t>Dépose des installations du LERCA compris manutention / Grutage</t>
  </si>
  <si>
    <t>Dépose des installations du LEI compris manutention / Grutage</t>
  </si>
  <si>
    <t>Prix Unitaire €
H.T.</t>
  </si>
  <si>
    <t>Total €
H.T.</t>
  </si>
  <si>
    <r>
      <rPr>
        <b/>
        <u/>
        <sz val="11"/>
        <rFont val="Calibri"/>
        <family val="2"/>
        <scheme val="minor"/>
      </rPr>
      <t xml:space="preserve">Réseaux aérauliques LERCA: </t>
    </r>
    <r>
      <rPr>
        <sz val="11"/>
        <rFont val="Calibri"/>
        <family val="2"/>
        <scheme val="minor"/>
      </rPr>
      <t>Remplacement complet des extracteurs avec installation sur un chassis permettant l'entretien del'étanchéité de la toiture" (CF. article 2,8 du CCTP)</t>
    </r>
  </si>
  <si>
    <t>Quantité
entreprise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</si>
</sst>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dd/mm/yy;@"/>
    <numFmt numFmtId="166" formatCode="#,##0.00\ &quot;€&quot;"/>
    <numFmt numFmtId="167" formatCode="#,##0\ &quot;€&quot;"/>
  </numFmts>
  <fonts count="33">
    <font>
      <sz val="11"/>
      <color theme="1"/>
      <name val="Calibri"/>
      <family val="2"/>
      <scheme val="minor"/>
    </font>
    <font>
      <sz val="11"/>
      <name val="Times New Roman"/>
      <family val="1"/>
    </font>
    <font>
      <sz val="10"/>
      <name val="Arial"/>
      <family val="2"/>
    </font>
    <font>
      <sz val="11"/>
      <name val="Arial"/>
      <family val="2"/>
    </font>
    <font>
      <sz val="9"/>
      <name val="Arial"/>
      <family val="2"/>
    </font>
    <font>
      <b/>
      <sz val="10"/>
      <name val="Arial"/>
      <family val="2"/>
    </font>
    <font>
      <b/>
      <sz val="11"/>
      <color rgb="FF000000"/>
      <name val="Calibri"/>
      <family val="2"/>
    </font>
    <font>
      <b/>
      <sz val="11"/>
      <name val="Calibri"/>
      <family val="2"/>
    </font>
    <font>
      <sz val="10"/>
      <color rgb="FF000000"/>
      <name val="Swis721 LtCn BT"/>
      <family val="2"/>
    </font>
    <font>
      <sz val="11"/>
      <name val="Calibri"/>
      <family val="2"/>
    </font>
    <font>
      <b/>
      <sz val="14"/>
      <color rgb="FF000000"/>
      <name val="Calibri"/>
      <family val="2"/>
    </font>
    <font>
      <b/>
      <sz val="11"/>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sz val="11"/>
      <name val="Calibri"/>
      <family val="2"/>
      <scheme val="minor"/>
    </font>
    <font>
      <b/>
      <sz val="12"/>
      <name val="Calibri"/>
      <family val="2"/>
      <scheme val="minor"/>
    </font>
    <font>
      <sz val="12"/>
      <name val="Calibri"/>
      <family val="2"/>
      <scheme val="minor"/>
    </font>
    <font>
      <b/>
      <sz val="12"/>
      <color theme="8"/>
      <name val="Calibri"/>
      <family val="2"/>
    </font>
    <font>
      <sz val="12"/>
      <color theme="8"/>
      <name val="Calibri"/>
      <family val="2"/>
    </font>
    <font>
      <sz val="11"/>
      <color theme="8"/>
      <name val="Calibri"/>
      <family val="2"/>
    </font>
    <font>
      <sz val="8"/>
      <name val="Calibri"/>
      <family val="2"/>
      <scheme val="minor"/>
    </font>
    <font>
      <sz val="11"/>
      <color theme="8"/>
      <name val="Calibri"/>
      <family val="2"/>
      <scheme val="minor"/>
    </font>
    <font>
      <sz val="11"/>
      <name val="Calibri"/>
      <family val="2"/>
    </font>
    <font>
      <sz val="10"/>
      <name val="Arial"/>
      <family val="2"/>
    </font>
    <font>
      <b/>
      <sz val="11"/>
      <color theme="4"/>
      <name val="Calibri"/>
      <family val="2"/>
    </font>
    <font>
      <b/>
      <sz val="11"/>
      <color theme="4"/>
      <name val="Calibri"/>
      <family val="2"/>
      <scheme val="minor"/>
    </font>
    <font>
      <b/>
      <sz val="12"/>
      <color theme="8"/>
      <name val="Calibri"/>
      <family val="2"/>
      <scheme val="minor"/>
    </font>
    <font>
      <sz val="11"/>
      <color rgb="FF000000"/>
      <name val="Calibri"/>
      <family val="2"/>
    </font>
    <font>
      <b/>
      <u/>
      <sz val="14"/>
      <color rgb="FF000000"/>
      <name val="Calibri"/>
      <family val="2"/>
    </font>
    <font>
      <b/>
      <sz val="16"/>
      <color theme="1"/>
      <name val="Calibri"/>
      <family val="2"/>
      <scheme val="minor"/>
    </font>
    <font>
      <b/>
      <u/>
      <sz val="11"/>
      <name val="Calibri"/>
      <family val="2"/>
      <scheme val="minor"/>
    </font>
    <font>
      <b/>
      <sz val="11"/>
      <name val="Calibri"/>
      <family val="2"/>
      <scheme val="minor"/>
    </font>
  </fonts>
  <fills count="3">
    <fill>
      <patternFill patternType="none"/>
    </fill>
    <fill>
      <patternFill patternType="gray125"/>
    </fill>
    <fill>
      <patternFill patternType="solid">
        <fgColor theme="0"/>
        <bgColor indexed="64"/>
      </patternFill>
    </fill>
  </fills>
  <borders count="3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indexed="64"/>
      </right>
      <top style="medium">
        <color auto="1"/>
      </top>
      <bottom style="medium">
        <color auto="1"/>
      </bottom>
      <diagonal/>
    </border>
    <border>
      <left style="thin">
        <color indexed="64"/>
      </left>
      <right style="medium">
        <color auto="1"/>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1" fillId="0" borderId="0"/>
    <xf numFmtId="164" fontId="1" fillId="0" borderId="0" applyFont="0" applyFill="0" applyBorder="0" applyAlignment="0" applyProtection="0"/>
    <xf numFmtId="0" fontId="1" fillId="0" borderId="0"/>
    <xf numFmtId="0" fontId="1" fillId="0" borderId="0"/>
    <xf numFmtId="0" fontId="2" fillId="0" borderId="0"/>
    <xf numFmtId="0" fontId="2" fillId="0" borderId="0"/>
  </cellStyleXfs>
  <cellXfs count="143">
    <xf numFmtId="0" fontId="0" fillId="0" borderId="0" xfId="0"/>
    <xf numFmtId="0" fontId="2" fillId="0" borderId="7" xfId="1" applyFont="1" applyBorder="1" applyAlignment="1">
      <alignment horizontal="center" vertical="center" wrapText="1"/>
    </xf>
    <xf numFmtId="3" fontId="2" fillId="0" borderId="3" xfId="1" applyNumberFormat="1" applyFont="1" applyBorder="1" applyAlignment="1" applyProtection="1">
      <alignment horizontal="center" vertical="center" wrapText="1"/>
      <protection locked="0"/>
    </xf>
    <xf numFmtId="4" fontId="2" fillId="0" borderId="3" xfId="1" applyNumberFormat="1" applyFont="1" applyBorder="1" applyAlignment="1" applyProtection="1">
      <alignment horizontal="center" wrapText="1"/>
      <protection locked="0"/>
    </xf>
    <xf numFmtId="0" fontId="2" fillId="0" borderId="8" xfId="1" applyFont="1" applyBorder="1" applyAlignment="1">
      <alignment vertical="center" wrapText="1"/>
    </xf>
    <xf numFmtId="0" fontId="3" fillId="0" borderId="0" xfId="1" applyFont="1" applyAlignment="1" applyProtection="1">
      <alignment wrapText="1"/>
      <protection locked="0"/>
    </xf>
    <xf numFmtId="0" fontId="2" fillId="0" borderId="9" xfId="1" applyFont="1" applyBorder="1" applyAlignment="1">
      <alignment horizontal="center" vertical="top" wrapText="1"/>
    </xf>
    <xf numFmtId="0" fontId="2" fillId="0" borderId="0" xfId="1" applyFont="1" applyAlignment="1">
      <alignment horizontal="center" vertical="center" wrapText="1"/>
    </xf>
    <xf numFmtId="0" fontId="2" fillId="0" borderId="1" xfId="1" applyFont="1" applyBorder="1" applyAlignment="1">
      <alignment vertical="center" wrapText="1"/>
    </xf>
    <xf numFmtId="14" fontId="2" fillId="0" borderId="2" xfId="1" applyNumberFormat="1" applyFont="1" applyBorder="1" applyAlignment="1">
      <alignment horizontal="center" vertical="center" wrapText="1"/>
    </xf>
    <xf numFmtId="0" fontId="2" fillId="0" borderId="10" xfId="1" applyFont="1" applyBorder="1" applyAlignment="1">
      <alignment vertical="center" wrapText="1"/>
    </xf>
    <xf numFmtId="3" fontId="2" fillId="0" borderId="0" xfId="1" applyNumberFormat="1" applyFont="1" applyAlignment="1">
      <alignment horizontal="center" vertical="center" wrapText="1"/>
    </xf>
    <xf numFmtId="4" fontId="2" fillId="0" borderId="0" xfId="1" applyNumberFormat="1" applyFont="1" applyAlignment="1">
      <alignment horizontal="center" wrapText="1"/>
    </xf>
    <xf numFmtId="4" fontId="2" fillId="0" borderId="10" xfId="1" applyNumberFormat="1" applyFont="1" applyBorder="1" applyAlignment="1">
      <alignment horizontal="center" wrapText="1"/>
    </xf>
    <xf numFmtId="0" fontId="2" fillId="0" borderId="1" xfId="1" applyFont="1" applyBorder="1" applyAlignment="1">
      <alignment horizontal="center" vertical="top" wrapText="1"/>
    </xf>
    <xf numFmtId="3" fontId="2" fillId="0" borderId="12" xfId="1" applyNumberFormat="1" applyFont="1" applyBorder="1" applyAlignment="1">
      <alignment horizontal="center" vertical="center" wrapText="1"/>
    </xf>
    <xf numFmtId="165" fontId="2" fillId="0" borderId="12" xfId="1" applyNumberFormat="1" applyFont="1" applyBorder="1" applyAlignment="1">
      <alignment horizontal="center" wrapText="1"/>
    </xf>
    <xf numFmtId="4" fontId="2" fillId="0" borderId="13" xfId="1" quotePrefix="1" applyNumberFormat="1" applyFont="1" applyBorder="1" applyAlignment="1">
      <alignment horizontal="center" wrapText="1"/>
    </xf>
    <xf numFmtId="0" fontId="5" fillId="0" borderId="9" xfId="1" applyFont="1" applyBorder="1" applyAlignment="1">
      <alignment horizontal="left" vertical="top" wrapText="1"/>
    </xf>
    <xf numFmtId="0" fontId="5" fillId="0" borderId="0" xfId="1" applyFont="1" applyAlignment="1">
      <alignment horizontal="left" vertical="top" wrapText="1"/>
    </xf>
    <xf numFmtId="14" fontId="2" fillId="0" borderId="0" xfId="1" applyNumberFormat="1" applyFont="1" applyAlignment="1">
      <alignment horizontal="center" wrapText="1"/>
    </xf>
    <xf numFmtId="4" fontId="2" fillId="0" borderId="10" xfId="1" quotePrefix="1" applyNumberFormat="1" applyFont="1" applyBorder="1" applyAlignment="1">
      <alignment horizontal="center" wrapText="1"/>
    </xf>
    <xf numFmtId="0" fontId="3" fillId="0" borderId="0" xfId="1" applyFont="1" applyAlignment="1" applyProtection="1">
      <alignment vertical="center" wrapText="1"/>
      <protection locked="0"/>
    </xf>
    <xf numFmtId="0" fontId="2" fillId="0" borderId="0" xfId="1" applyFont="1" applyAlignment="1" applyProtection="1">
      <alignment wrapText="1"/>
      <protection locked="0"/>
    </xf>
    <xf numFmtId="0" fontId="2" fillId="0" borderId="0" xfId="1" applyFont="1" applyAlignment="1" applyProtection="1">
      <alignment vertical="top" wrapText="1"/>
      <protection locked="0"/>
    </xf>
    <xf numFmtId="0" fontId="2" fillId="0" borderId="0" xfId="1" applyFont="1" applyAlignment="1" applyProtection="1">
      <alignment horizontal="center" vertical="center" wrapText="1"/>
      <protection locked="0"/>
    </xf>
    <xf numFmtId="49" fontId="2" fillId="0" borderId="9" xfId="1" applyNumberFormat="1" applyFont="1" applyBorder="1" applyAlignment="1" applyProtection="1">
      <alignment horizontal="left" vertical="top" wrapText="1"/>
      <protection locked="0"/>
    </xf>
    <xf numFmtId="0" fontId="2" fillId="0" borderId="4" xfId="1" applyFont="1" applyBorder="1" applyAlignment="1" applyProtection="1">
      <alignment horizontal="center" vertical="center" wrapText="1"/>
      <protection locked="0"/>
    </xf>
    <xf numFmtId="3" fontId="2" fillId="0" borderId="4" xfId="1" applyNumberFormat="1" applyFont="1" applyBorder="1" applyAlignment="1" applyProtection="1">
      <alignment horizontal="center" vertical="center" wrapText="1"/>
      <protection locked="0"/>
    </xf>
    <xf numFmtId="4" fontId="5" fillId="0" borderId="5" xfId="1" applyNumberFormat="1" applyFont="1" applyBorder="1" applyAlignment="1" applyProtection="1">
      <alignment horizontal="center" vertical="center" wrapText="1"/>
      <protection locked="0"/>
    </xf>
    <xf numFmtId="4" fontId="2" fillId="0" borderId="20" xfId="1" applyNumberFormat="1" applyFont="1" applyBorder="1" applyAlignment="1" applyProtection="1">
      <alignment horizontal="center" vertical="center" wrapText="1"/>
      <protection locked="0"/>
    </xf>
    <xf numFmtId="49" fontId="2" fillId="0" borderId="11" xfId="1" applyNumberFormat="1" applyFont="1" applyBorder="1" applyAlignment="1" applyProtection="1">
      <alignment horizontal="left" vertical="top" wrapText="1"/>
      <protection locked="0"/>
    </xf>
    <xf numFmtId="0" fontId="2" fillId="0" borderId="22" xfId="1" applyFont="1" applyBorder="1" applyAlignment="1" applyProtection="1">
      <alignment horizontal="center" vertical="center" wrapText="1"/>
      <protection locked="0"/>
    </xf>
    <xf numFmtId="3" fontId="2" fillId="0" borderId="22" xfId="1" applyNumberFormat="1" applyFont="1" applyBorder="1" applyAlignment="1" applyProtection="1">
      <alignment horizontal="center" vertical="center" wrapText="1"/>
      <protection locked="0"/>
    </xf>
    <xf numFmtId="4" fontId="2" fillId="0" borderId="24" xfId="1" applyNumberFormat="1" applyFont="1" applyBorder="1" applyAlignment="1" applyProtection="1">
      <alignment horizontal="center" vertical="center" wrapText="1"/>
      <protection locked="0"/>
    </xf>
    <xf numFmtId="49" fontId="7" fillId="0" borderId="14" xfId="1" applyNumberFormat="1" applyFont="1" applyBorder="1" applyAlignment="1">
      <alignment horizontal="center" vertical="center" wrapText="1"/>
    </xf>
    <xf numFmtId="0" fontId="7" fillId="0" borderId="7" xfId="1" applyFont="1" applyBorder="1" applyAlignment="1">
      <alignment horizontal="center" vertical="center" wrapText="1"/>
    </xf>
    <xf numFmtId="0" fontId="7" fillId="0" borderId="15" xfId="1" applyFont="1" applyBorder="1" applyAlignment="1">
      <alignment horizontal="center" vertical="center" wrapText="1"/>
    </xf>
    <xf numFmtId="3" fontId="7" fillId="0" borderId="15" xfId="1" applyNumberFormat="1" applyFont="1" applyBorder="1" applyAlignment="1">
      <alignment horizontal="center" vertical="center" wrapText="1"/>
    </xf>
    <xf numFmtId="4" fontId="7" fillId="0" borderId="16" xfId="1" applyNumberFormat="1" applyFont="1" applyBorder="1" applyAlignment="1">
      <alignment horizontal="center" vertical="center" wrapText="1"/>
    </xf>
    <xf numFmtId="4" fontId="7" fillId="0" borderId="17" xfId="1" applyNumberFormat="1" applyFont="1" applyBorder="1" applyAlignment="1">
      <alignment horizontal="center" vertical="center" wrapText="1"/>
    </xf>
    <xf numFmtId="0" fontId="6" fillId="0" borderId="1" xfId="3" applyFont="1" applyBorder="1" applyAlignment="1">
      <alignment horizontal="left" vertical="top" wrapText="1"/>
    </xf>
    <xf numFmtId="0" fontId="6" fillId="0" borderId="3" xfId="3" applyFont="1" applyBorder="1" applyAlignment="1">
      <alignment horizontal="left" vertical="top" wrapText="1"/>
    </xf>
    <xf numFmtId="0" fontId="6" fillId="0" borderId="2" xfId="3" applyFont="1" applyBorder="1" applyAlignment="1">
      <alignment horizontal="left" vertical="top" wrapText="1"/>
    </xf>
    <xf numFmtId="0" fontId="8" fillId="0" borderId="0" xfId="3" applyFont="1" applyAlignment="1">
      <alignment vertical="center" wrapText="1"/>
    </xf>
    <xf numFmtId="0" fontId="9" fillId="0" borderId="18" xfId="1" applyFont="1" applyBorder="1" applyAlignment="1" applyProtection="1">
      <alignment horizontal="center" vertical="center" wrapText="1"/>
      <protection locked="0"/>
    </xf>
    <xf numFmtId="3" fontId="9" fillId="0" borderId="18" xfId="1" applyNumberFormat="1" applyFont="1" applyBorder="1" applyAlignment="1" applyProtection="1">
      <alignment horizontal="center" vertical="center" wrapText="1"/>
      <protection locked="0"/>
    </xf>
    <xf numFmtId="4" fontId="9" fillId="0" borderId="19" xfId="1" applyNumberFormat="1" applyFont="1" applyBorder="1" applyAlignment="1" applyProtection="1">
      <alignment horizontal="center" vertical="center" wrapText="1"/>
      <protection locked="0"/>
    </xf>
    <xf numFmtId="4" fontId="9" fillId="0" borderId="20" xfId="1" applyNumberFormat="1" applyFont="1" applyBorder="1" applyAlignment="1" applyProtection="1">
      <alignment horizontal="center" vertical="center" wrapText="1"/>
      <protection locked="0"/>
    </xf>
    <xf numFmtId="0" fontId="5" fillId="0" borderId="4" xfId="1" applyFont="1" applyBorder="1" applyAlignment="1" applyProtection="1">
      <alignment horizontal="left" vertical="center" wrapText="1"/>
      <protection locked="0"/>
    </xf>
    <xf numFmtId="4" fontId="2" fillId="0" borderId="21" xfId="1" applyNumberFormat="1" applyFont="1" applyBorder="1" applyAlignment="1" applyProtection="1">
      <alignment horizontal="center" vertical="center" wrapText="1"/>
      <protection locked="0"/>
    </xf>
    <xf numFmtId="0" fontId="2" fillId="0" borderId="4" xfId="1" applyFont="1" applyBorder="1" applyAlignment="1" applyProtection="1">
      <alignment horizontal="left" vertical="center" wrapText="1"/>
      <protection locked="0"/>
    </xf>
    <xf numFmtId="4" fontId="2" fillId="0" borderId="4" xfId="1" applyNumberFormat="1" applyFont="1" applyBorder="1" applyAlignment="1" applyProtection="1">
      <alignment horizontal="center" vertical="center" wrapText="1"/>
      <protection locked="0"/>
    </xf>
    <xf numFmtId="0" fontId="5" fillId="0" borderId="22" xfId="1" applyFont="1" applyBorder="1" applyAlignment="1" applyProtection="1">
      <alignment horizontal="left" vertical="center" wrapText="1"/>
      <protection locked="0"/>
    </xf>
    <xf numFmtId="4" fontId="2" fillId="0" borderId="23" xfId="1" applyNumberFormat="1" applyFont="1" applyBorder="1" applyAlignment="1" applyProtection="1">
      <alignment horizontal="center" vertical="center" wrapText="1"/>
      <protection locked="0"/>
    </xf>
    <xf numFmtId="3" fontId="0" fillId="0" borderId="0" xfId="0" applyNumberFormat="1"/>
    <xf numFmtId="3" fontId="12" fillId="0" borderId="0" xfId="0" applyNumberFormat="1" applyFont="1" applyAlignment="1">
      <alignment horizontal="center"/>
    </xf>
    <xf numFmtId="3" fontId="12" fillId="0" borderId="25" xfId="0" applyNumberFormat="1" applyFont="1" applyBorder="1" applyAlignment="1">
      <alignment horizontal="center"/>
    </xf>
    <xf numFmtId="14" fontId="12" fillId="0" borderId="2" xfId="0" quotePrefix="1" applyNumberFormat="1" applyFont="1" applyBorder="1" applyAlignment="1">
      <alignment horizontal="center"/>
    </xf>
    <xf numFmtId="0" fontId="12" fillId="0" borderId="0" xfId="0" applyFont="1" applyAlignment="1">
      <alignment horizontal="center"/>
    </xf>
    <xf numFmtId="3" fontId="12" fillId="0" borderId="1" xfId="0" applyNumberFormat="1" applyFont="1" applyBorder="1" applyAlignment="1">
      <alignment horizontal="center"/>
    </xf>
    <xf numFmtId="3" fontId="12" fillId="0" borderId="26" xfId="0" applyNumberFormat="1" applyFont="1" applyBorder="1" applyAlignment="1">
      <alignment horizontal="center"/>
    </xf>
    <xf numFmtId="0" fontId="14" fillId="0" borderId="0" xfId="0" applyFont="1" applyAlignment="1">
      <alignment horizontal="center"/>
    </xf>
    <xf numFmtId="0" fontId="15" fillId="0" borderId="0" xfId="0" applyFont="1"/>
    <xf numFmtId="167" fontId="12" fillId="2" borderId="0" xfId="0" applyNumberFormat="1" applyFont="1" applyFill="1" applyAlignment="1">
      <alignment horizontal="right"/>
    </xf>
    <xf numFmtId="3" fontId="13" fillId="2" borderId="0" xfId="0" applyNumberFormat="1" applyFont="1" applyFill="1"/>
    <xf numFmtId="0" fontId="12" fillId="0" borderId="0" xfId="0" applyFont="1" applyAlignment="1">
      <alignment horizontal="left" indent="1"/>
    </xf>
    <xf numFmtId="167" fontId="13" fillId="2" borderId="0" xfId="0" applyNumberFormat="1" applyFont="1" applyFill="1" applyAlignment="1">
      <alignment horizontal="right"/>
    </xf>
    <xf numFmtId="0" fontId="12" fillId="0" borderId="0" xfId="0" applyFont="1" applyAlignment="1">
      <alignment horizontal="right"/>
    </xf>
    <xf numFmtId="3" fontId="11" fillId="2" borderId="0" xfId="0" applyNumberFormat="1" applyFont="1" applyFill="1"/>
    <xf numFmtId="0" fontId="10" fillId="0" borderId="3" xfId="3" applyFont="1" applyBorder="1" applyAlignment="1">
      <alignment horizontal="left" vertical="center" wrapText="1"/>
    </xf>
    <xf numFmtId="0" fontId="15" fillId="0" borderId="18" xfId="1" applyFont="1" applyBorder="1" applyAlignment="1" applyProtection="1">
      <alignment horizontal="center" vertical="center" wrapText="1"/>
      <protection locked="0"/>
    </xf>
    <xf numFmtId="3" fontId="15" fillId="0" borderId="18" xfId="1" applyNumberFormat="1" applyFont="1" applyBorder="1" applyAlignment="1" applyProtection="1">
      <alignment horizontal="center" vertical="center" wrapText="1"/>
      <protection locked="0"/>
    </xf>
    <xf numFmtId="4" fontId="15" fillId="0" borderId="19" xfId="1" applyNumberFormat="1" applyFont="1" applyBorder="1" applyAlignment="1" applyProtection="1">
      <alignment horizontal="center" vertical="center" wrapText="1"/>
      <protection locked="0"/>
    </xf>
    <xf numFmtId="4" fontId="15" fillId="0" borderId="20" xfId="1" applyNumberFormat="1" applyFont="1" applyBorder="1" applyAlignment="1" applyProtection="1">
      <alignment horizontal="center" vertical="center" wrapText="1"/>
      <protection locked="0"/>
    </xf>
    <xf numFmtId="4" fontId="25" fillId="0" borderId="20" xfId="1" applyNumberFormat="1" applyFont="1" applyBorder="1" applyAlignment="1" applyProtection="1">
      <alignment horizontal="center" vertical="center" wrapText="1"/>
      <protection locked="0"/>
    </xf>
    <xf numFmtId="4" fontId="26" fillId="0" borderId="20" xfId="1" applyNumberFormat="1" applyFont="1" applyBorder="1" applyAlignment="1" applyProtection="1">
      <alignment horizontal="center" vertical="center" wrapText="1"/>
      <protection locked="0"/>
    </xf>
    <xf numFmtId="0" fontId="24" fillId="0" borderId="0" xfId="1" applyFont="1" applyAlignment="1" applyProtection="1">
      <alignment wrapText="1"/>
      <protection locked="0"/>
    </xf>
    <xf numFmtId="0" fontId="24" fillId="0" borderId="0" xfId="1" applyFont="1" applyAlignment="1" applyProtection="1">
      <alignment vertical="top" wrapText="1"/>
      <protection locked="0"/>
    </xf>
    <xf numFmtId="0" fontId="28" fillId="0" borderId="18" xfId="0" applyFont="1" applyBorder="1" applyAlignment="1">
      <alignment horizontal="center" vertical="center" wrapText="1"/>
    </xf>
    <xf numFmtId="0" fontId="23" fillId="0" borderId="18" xfId="0" applyFont="1" applyBorder="1" applyAlignment="1">
      <alignment horizontal="left" vertical="center" wrapText="1"/>
    </xf>
    <xf numFmtId="0" fontId="24" fillId="0" borderId="18" xfId="1" applyFont="1" applyBorder="1" applyAlignment="1" applyProtection="1">
      <alignment horizontal="center" vertical="center" wrapText="1"/>
      <protection locked="0"/>
    </xf>
    <xf numFmtId="3" fontId="24" fillId="0" borderId="18" xfId="1" applyNumberFormat="1" applyFont="1" applyBorder="1" applyAlignment="1" applyProtection="1">
      <alignment horizontal="center" vertical="center" wrapText="1"/>
      <protection locked="0"/>
    </xf>
    <xf numFmtId="4" fontId="24" fillId="0" borderId="19" xfId="1" applyNumberFormat="1" applyFont="1" applyBorder="1" applyAlignment="1" applyProtection="1">
      <alignment horizontal="center" vertical="center" wrapText="1"/>
      <protection locked="0"/>
    </xf>
    <xf numFmtId="166" fontId="0" fillId="0" borderId="0" xfId="0" applyNumberFormat="1"/>
    <xf numFmtId="166" fontId="13" fillId="2" borderId="21" xfId="0" applyNumberFormat="1" applyFont="1" applyFill="1" applyBorder="1" applyAlignment="1">
      <alignment vertical="center"/>
    </xf>
    <xf numFmtId="166" fontId="13" fillId="2" borderId="29" xfId="0" applyNumberFormat="1" applyFont="1" applyFill="1" applyBorder="1" applyAlignment="1">
      <alignment vertical="center"/>
    </xf>
    <xf numFmtId="0" fontId="17" fillId="0" borderId="12" xfId="0" applyFont="1" applyBorder="1"/>
    <xf numFmtId="3" fontId="13" fillId="2" borderId="12" xfId="0" applyNumberFormat="1" applyFont="1" applyFill="1" applyBorder="1"/>
    <xf numFmtId="0" fontId="16" fillId="0" borderId="25" xfId="0" applyFont="1" applyBorder="1" applyAlignment="1">
      <alignment vertical="center"/>
    </xf>
    <xf numFmtId="0" fontId="17" fillId="0" borderId="27" xfId="0" applyFont="1" applyBorder="1" applyAlignment="1">
      <alignment horizontal="left" vertical="center" wrapText="1"/>
    </xf>
    <xf numFmtId="49" fontId="9" fillId="0" borderId="9" xfId="1" applyNumberFormat="1" applyFont="1" applyBorder="1" applyAlignment="1" applyProtection="1">
      <alignment horizontal="left" vertical="top" wrapText="1"/>
      <protection locked="0"/>
    </xf>
    <xf numFmtId="49" fontId="15" fillId="0" borderId="9" xfId="1" applyNumberFormat="1" applyFont="1" applyBorder="1" applyAlignment="1" applyProtection="1">
      <alignment horizontal="left" vertical="top" wrapText="1"/>
      <protection locked="0"/>
    </xf>
    <xf numFmtId="0" fontId="9" fillId="0" borderId="18" xfId="0" applyFont="1" applyBorder="1" applyAlignment="1">
      <alignment horizontal="left" vertical="center" wrapText="1"/>
    </xf>
    <xf numFmtId="0" fontId="20" fillId="0" borderId="9" xfId="1" applyFont="1" applyBorder="1" applyAlignment="1" applyProtection="1">
      <alignment horizontal="left" vertical="center" wrapText="1"/>
      <protection locked="0"/>
    </xf>
    <xf numFmtId="49" fontId="15" fillId="0" borderId="0" xfId="1" applyNumberFormat="1" applyFont="1" applyAlignment="1" applyProtection="1">
      <alignment horizontal="left" vertical="top" wrapText="1"/>
      <protection locked="0"/>
    </xf>
    <xf numFmtId="0" fontId="15" fillId="0" borderId="0" xfId="1" applyFont="1" applyAlignment="1" applyProtection="1">
      <alignment horizontal="center" vertical="center" wrapText="1"/>
      <protection locked="0"/>
    </xf>
    <xf numFmtId="3" fontId="15" fillId="0" borderId="0" xfId="1" applyNumberFormat="1" applyFont="1" applyAlignment="1" applyProtection="1">
      <alignment horizontal="center" vertical="center" wrapText="1"/>
      <protection locked="0"/>
    </xf>
    <xf numFmtId="4" fontId="15" fillId="0" borderId="0" xfId="1" applyNumberFormat="1" applyFont="1" applyAlignment="1" applyProtection="1">
      <alignment horizontal="center" vertical="center" wrapText="1"/>
      <protection locked="0"/>
    </xf>
    <xf numFmtId="0" fontId="18" fillId="0" borderId="9" xfId="1" applyFont="1" applyBorder="1" applyAlignment="1" applyProtection="1">
      <alignment horizontal="left" vertical="center" wrapText="1"/>
      <protection locked="0"/>
    </xf>
    <xf numFmtId="0" fontId="19" fillId="0" borderId="9" xfId="1" applyFont="1" applyBorder="1" applyAlignment="1" applyProtection="1">
      <alignment horizontal="left" vertical="center" wrapText="1"/>
      <protection locked="0"/>
    </xf>
    <xf numFmtId="49" fontId="24" fillId="0" borderId="9" xfId="1" applyNumberFormat="1" applyFont="1" applyBorder="1" applyAlignment="1" applyProtection="1">
      <alignment horizontal="left" vertical="top" wrapText="1"/>
      <protection locked="0"/>
    </xf>
    <xf numFmtId="0" fontId="9" fillId="0" borderId="15" xfId="0" applyFont="1" applyBorder="1" applyAlignment="1">
      <alignment horizontal="left" vertical="center" wrapText="1"/>
    </xf>
    <xf numFmtId="0" fontId="18" fillId="0" borderId="18" xfId="1" applyFont="1" applyBorder="1" applyAlignment="1" applyProtection="1">
      <alignment horizontal="left" vertical="center" wrapText="1"/>
      <protection locked="0"/>
    </xf>
    <xf numFmtId="0" fontId="19" fillId="0" borderId="18" xfId="1" applyFont="1" applyBorder="1" applyAlignment="1" applyProtection="1">
      <alignment horizontal="left" vertical="center" wrapText="1"/>
      <protection locked="0"/>
    </xf>
    <xf numFmtId="0" fontId="20" fillId="0" borderId="18" xfId="0" applyFont="1" applyBorder="1" applyAlignment="1">
      <alignment horizontal="left" vertical="center" wrapText="1"/>
    </xf>
    <xf numFmtId="0" fontId="22" fillId="0" borderId="18" xfId="1" applyFont="1" applyBorder="1" applyAlignment="1" applyProtection="1">
      <alignment horizontal="left" vertical="center" wrapText="1"/>
      <protection locked="0"/>
    </xf>
    <xf numFmtId="0" fontId="9" fillId="0" borderId="18" xfId="0" quotePrefix="1" applyFont="1" applyBorder="1" applyAlignment="1">
      <alignment horizontal="left" vertical="center" wrapText="1"/>
    </xf>
    <xf numFmtId="0" fontId="27" fillId="0" borderId="18" xfId="1" applyFont="1" applyBorder="1" applyAlignment="1" applyProtection="1">
      <alignment horizontal="left" vertical="center" wrapText="1"/>
      <protection locked="0"/>
    </xf>
    <xf numFmtId="0" fontId="15" fillId="0" borderId="18" xfId="1" applyFont="1" applyBorder="1" applyAlignment="1" applyProtection="1">
      <alignment horizontal="left" vertical="center" wrapText="1"/>
      <protection locked="0"/>
    </xf>
    <xf numFmtId="0" fontId="24" fillId="0" borderId="18" xfId="1" applyFont="1" applyBorder="1" applyAlignment="1" applyProtection="1">
      <alignment horizontal="left" vertical="center" wrapText="1"/>
      <protection locked="0"/>
    </xf>
    <xf numFmtId="4" fontId="2" fillId="0" borderId="0" xfId="1" applyNumberFormat="1" applyFont="1" applyAlignment="1" applyProtection="1">
      <alignment wrapText="1"/>
      <protection locked="0"/>
    </xf>
    <xf numFmtId="0" fontId="15" fillId="0" borderId="25" xfId="0" applyFont="1" applyBorder="1" applyAlignment="1">
      <alignment horizontal="center" vertical="center"/>
    </xf>
    <xf numFmtId="0" fontId="15" fillId="0" borderId="28" xfId="0" applyFont="1" applyBorder="1" applyAlignment="1">
      <alignment wrapText="1"/>
    </xf>
    <xf numFmtId="0" fontId="9" fillId="0" borderId="28" xfId="1" applyFont="1" applyBorder="1" applyAlignment="1" applyProtection="1">
      <alignment horizontal="center" vertical="center" wrapText="1"/>
      <protection locked="0"/>
    </xf>
    <xf numFmtId="3" fontId="15" fillId="0" borderId="28" xfId="1" applyNumberFormat="1" applyFont="1" applyBorder="1" applyAlignment="1" applyProtection="1">
      <alignment horizontal="center" vertical="center" wrapText="1"/>
      <protection locked="0"/>
    </xf>
    <xf numFmtId="4" fontId="15" fillId="0" borderId="28" xfId="1" applyNumberFormat="1" applyFont="1" applyBorder="1" applyAlignment="1" applyProtection="1">
      <alignment horizontal="center" vertical="center" wrapText="1"/>
      <protection locked="0"/>
    </xf>
    <xf numFmtId="4" fontId="15" fillId="0" borderId="26" xfId="1" applyNumberFormat="1" applyFont="1" applyBorder="1" applyAlignment="1" applyProtection="1">
      <alignment horizontal="center" vertical="center" wrapText="1"/>
      <protection locked="0"/>
    </xf>
    <xf numFmtId="0" fontId="4" fillId="0" borderId="1" xfId="1" quotePrefix="1" applyFont="1" applyBorder="1" applyAlignment="1">
      <alignment horizontal="left" vertical="center"/>
    </xf>
    <xf numFmtId="0" fontId="4" fillId="0" borderId="3" xfId="1" quotePrefix="1" applyFont="1" applyBorder="1" applyAlignment="1">
      <alignment horizontal="left" vertical="center"/>
    </xf>
    <xf numFmtId="0" fontId="4" fillId="0" borderId="2" xfId="1" quotePrefix="1" applyFont="1" applyBorder="1" applyAlignment="1">
      <alignment horizontal="left" vertical="center"/>
    </xf>
    <xf numFmtId="0" fontId="2" fillId="0" borderId="6" xfId="1" applyFont="1" applyBorder="1" applyAlignment="1">
      <alignment horizontal="center" vertical="top" wrapText="1"/>
    </xf>
    <xf numFmtId="0" fontId="2" fillId="0" borderId="7" xfId="1" applyFont="1" applyBorder="1" applyAlignment="1">
      <alignment horizontal="center" vertical="top" wrapText="1"/>
    </xf>
    <xf numFmtId="0" fontId="2" fillId="0" borderId="9" xfId="1" applyFont="1" applyBorder="1" applyAlignment="1">
      <alignment horizontal="center" vertical="top" wrapText="1"/>
    </xf>
    <xf numFmtId="0" fontId="2" fillId="0" borderId="0" xfId="1" applyFont="1" applyAlignment="1">
      <alignment horizontal="center" vertical="top" wrapText="1"/>
    </xf>
    <xf numFmtId="0" fontId="2" fillId="0" borderId="11" xfId="1" applyFont="1" applyBorder="1" applyAlignment="1">
      <alignment horizontal="center" vertical="top" wrapText="1"/>
    </xf>
    <xf numFmtId="0" fontId="2" fillId="0" borderId="12" xfId="1" applyFont="1" applyBorder="1" applyAlignment="1">
      <alignment horizontal="center" vertical="top" wrapText="1"/>
    </xf>
    <xf numFmtId="0" fontId="32" fillId="0" borderId="1" xfId="0" applyFont="1" applyBorder="1" applyAlignment="1">
      <alignment horizontal="center" wrapText="1"/>
    </xf>
    <xf numFmtId="0" fontId="32" fillId="0" borderId="3" xfId="0" applyFont="1" applyBorder="1" applyAlignment="1">
      <alignment horizontal="center" wrapText="1"/>
    </xf>
    <xf numFmtId="0" fontId="32" fillId="0" borderId="2" xfId="0" applyFont="1" applyBorder="1" applyAlignment="1">
      <alignment horizontal="center" wrapText="1"/>
    </xf>
    <xf numFmtId="0" fontId="12" fillId="0" borderId="1" xfId="0" applyFont="1" applyBorder="1" applyAlignment="1">
      <alignment horizontal="center"/>
    </xf>
    <xf numFmtId="0" fontId="12" fillId="0" borderId="30" xfId="0" applyFont="1" applyBorder="1" applyAlignment="1">
      <alignment horizontal="center"/>
    </xf>
    <xf numFmtId="3" fontId="13" fillId="0" borderId="28" xfId="0" applyNumberFormat="1" applyFont="1" applyBorder="1" applyAlignment="1">
      <alignment horizontal="center" vertical="center"/>
    </xf>
    <xf numFmtId="3" fontId="13" fillId="0" borderId="26" xfId="0" applyNumberFormat="1" applyFont="1" applyBorder="1" applyAlignment="1">
      <alignment horizontal="center" vertical="center"/>
    </xf>
    <xf numFmtId="0" fontId="30" fillId="0" borderId="6" xfId="0" applyFont="1" applyBorder="1" applyAlignment="1">
      <alignment horizontal="center" vertical="center"/>
    </xf>
    <xf numFmtId="0" fontId="30" fillId="0" borderId="7" xfId="0" applyFont="1" applyBorder="1" applyAlignment="1">
      <alignment horizontal="center" vertical="center"/>
    </xf>
    <xf numFmtId="0" fontId="30" fillId="0" borderId="8" xfId="0" applyFont="1" applyBorder="1" applyAlignment="1">
      <alignment horizontal="center" vertical="center"/>
    </xf>
    <xf numFmtId="0" fontId="30" fillId="0" borderId="9" xfId="0" applyFont="1" applyBorder="1" applyAlignment="1">
      <alignment horizontal="center" vertical="center"/>
    </xf>
    <xf numFmtId="0" fontId="30" fillId="0" borderId="0" xfId="0" applyFont="1" applyAlignment="1">
      <alignment horizontal="center" vertical="center"/>
    </xf>
    <xf numFmtId="0" fontId="30" fillId="0" borderId="10" xfId="0" applyFont="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30" fillId="0" borderId="13" xfId="0" applyFont="1" applyBorder="1" applyAlignment="1">
      <alignment horizontal="center" vertical="center"/>
    </xf>
  </cellXfs>
  <cellStyles count="7">
    <cellStyle name="Milliers 2" xfId="2" xr:uid="{55CC1F5C-B7D6-4EB0-B55A-C0DD7F8D649D}"/>
    <cellStyle name="Normal" xfId="0" builtinId="0"/>
    <cellStyle name="Normal 2" xfId="1" xr:uid="{551B68F0-FE5D-42A9-9AF3-5E84B70D478D}"/>
    <cellStyle name="Normal 2 2" xfId="6" xr:uid="{22762698-A242-442F-A38C-932591069FA7}"/>
    <cellStyle name="Normal 2 2 2" xfId="4" xr:uid="{2869B4EE-DF2B-4BA0-9296-E1E9F26CC566}"/>
    <cellStyle name="Normal 3" xfId="3" xr:uid="{7584CE0C-E7E9-4BA1-B3D6-D74D05CDF25A}"/>
    <cellStyle name="Normal 8 2" xfId="5" xr:uid="{A1BF1612-D5BA-4AB2-A504-AD6BCDF5C6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1295400</xdr:colOff>
      <xdr:row>4</xdr:row>
      <xdr:rowOff>133350</xdr:rowOff>
    </xdr:from>
    <xdr:to>
      <xdr:col>2</xdr:col>
      <xdr:colOff>1295400</xdr:colOff>
      <xdr:row>5</xdr:row>
      <xdr:rowOff>133350</xdr:rowOff>
    </xdr:to>
    <xdr:pic>
      <xdr:nvPicPr>
        <xdr:cNvPr id="2" name="Image 1" descr="logoirfu04quadri">
          <a:extLst>
            <a:ext uri="{FF2B5EF4-FFF2-40B4-BE49-F238E27FC236}">
              <a16:creationId xmlns:a16="http://schemas.microsoft.com/office/drawing/2014/main" id="{3CBE5043-CF29-4ED9-98E7-5DB76ABC5ACB}"/>
            </a:ext>
          </a:extLst>
        </xdr:cNvPr>
        <xdr:cNvPicPr/>
      </xdr:nvPicPr>
      <xdr:blipFill>
        <a:blip xmlns:r="http://schemas.openxmlformats.org/officeDocument/2006/relationships" r:embed="rId1" cstate="print"/>
        <a:srcRect/>
        <a:stretch>
          <a:fillRect/>
        </a:stretch>
      </xdr:blipFill>
      <xdr:spPr bwMode="auto">
        <a:xfrm>
          <a:off x="5534025" y="895350"/>
          <a:ext cx="0" cy="2000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7B13F-B69C-49F7-8D21-8C85C8C52F84}">
  <sheetPr>
    <pageSetUpPr fitToPage="1"/>
  </sheetPr>
  <dimension ref="A1:I24"/>
  <sheetViews>
    <sheetView view="pageBreakPreview" zoomScale="115" zoomScaleNormal="100" zoomScaleSheetLayoutView="115" workbookViewId="0">
      <selection activeCell="C15" sqref="C15"/>
    </sheetView>
  </sheetViews>
  <sheetFormatPr baseColWidth="10" defaultColWidth="11.42578125" defaultRowHeight="15"/>
  <cols>
    <col min="1" max="1" width="5.140625" customWidth="1"/>
    <col min="2" max="2" width="62.28515625" customWidth="1"/>
    <col min="3" max="3" width="27.5703125" style="55" customWidth="1"/>
    <col min="4" max="4" width="8.28515625" style="55" customWidth="1"/>
    <col min="5" max="5" width="14.5703125" style="55" customWidth="1"/>
    <col min="6" max="6" width="16.5703125" style="55" customWidth="1"/>
    <col min="7" max="7" width="3.140625" style="55" customWidth="1"/>
    <col min="9" max="9" width="16.85546875" customWidth="1"/>
  </cols>
  <sheetData>
    <row r="1" spans="1:9" ht="15.75" thickBot="1"/>
    <row r="2" spans="1:9" ht="65.25" customHeight="1" thickBot="1">
      <c r="B2" s="127" t="s">
        <v>64</v>
      </c>
      <c r="C2" s="128"/>
      <c r="D2" s="129"/>
    </row>
    <row r="5" spans="1:9" ht="15.75" thickBot="1"/>
    <row r="6" spans="1:9" ht="16.5" thickBot="1">
      <c r="A6" s="130" t="s">
        <v>49</v>
      </c>
      <c r="B6" s="131"/>
      <c r="C6" s="56"/>
      <c r="D6" s="57" t="s">
        <v>13</v>
      </c>
      <c r="E6" s="58" t="s">
        <v>29</v>
      </c>
    </row>
    <row r="7" spans="1:9" ht="16.5" thickBot="1">
      <c r="A7" s="59"/>
      <c r="B7" s="59"/>
      <c r="C7" s="56"/>
      <c r="D7" s="60" t="s">
        <v>14</v>
      </c>
      <c r="E7" s="61">
        <v>0</v>
      </c>
    </row>
    <row r="8" spans="1:9" ht="16.5" customHeight="1">
      <c r="A8" s="134" t="s">
        <v>17</v>
      </c>
      <c r="B8" s="135"/>
      <c r="C8" s="135"/>
      <c r="D8" s="135"/>
      <c r="E8" s="136"/>
    </row>
    <row r="9" spans="1:9">
      <c r="A9" s="137"/>
      <c r="B9" s="138"/>
      <c r="C9" s="138"/>
      <c r="D9" s="138"/>
      <c r="E9" s="139"/>
    </row>
    <row r="10" spans="1:9" ht="15.75" thickBot="1">
      <c r="A10" s="140"/>
      <c r="B10" s="141"/>
      <c r="C10" s="141"/>
      <c r="D10" s="141"/>
      <c r="E10" s="142"/>
    </row>
    <row r="11" spans="1:9" ht="19.5" thickBot="1">
      <c r="A11" s="62"/>
      <c r="B11" s="62"/>
      <c r="C11" s="62"/>
      <c r="D11" s="62"/>
      <c r="E11" s="62"/>
    </row>
    <row r="12" spans="1:9" ht="25.5" customHeight="1" thickBot="1">
      <c r="A12" s="63"/>
      <c r="B12" s="89" t="s">
        <v>15</v>
      </c>
      <c r="C12" s="132" t="s">
        <v>16</v>
      </c>
      <c r="D12" s="133"/>
      <c r="F12"/>
      <c r="G12"/>
    </row>
    <row r="13" spans="1:9" ht="12.75" customHeight="1" thickBot="1">
      <c r="A13" s="63"/>
      <c r="B13" s="87"/>
      <c r="C13" s="88"/>
      <c r="D13" s="88"/>
      <c r="F13"/>
      <c r="G13"/>
    </row>
    <row r="14" spans="1:9" ht="47.25">
      <c r="A14" s="63"/>
      <c r="B14" s="90" t="str">
        <f>'Solution PAC'!B8</f>
        <v>Solution :
Pompe à chaleur réversible avec soufflage en débit variable et extraction process.</v>
      </c>
      <c r="C14" s="85">
        <f>'Solution PAC'!F146</f>
        <v>0</v>
      </c>
      <c r="D14" s="86"/>
      <c r="F14"/>
      <c r="G14"/>
      <c r="I14" s="84"/>
    </row>
    <row r="15" spans="1:9" ht="15.75">
      <c r="A15" s="63"/>
      <c r="B15" s="66"/>
      <c r="C15" s="64"/>
      <c r="D15" s="65"/>
      <c r="F15"/>
      <c r="G15"/>
    </row>
    <row r="16" spans="1:9" ht="15.75">
      <c r="A16" s="63"/>
      <c r="B16" s="68"/>
      <c r="C16" s="67"/>
      <c r="D16" s="65"/>
      <c r="F16"/>
      <c r="G16"/>
    </row>
    <row r="17" spans="1:7" ht="15.75">
      <c r="A17" s="63"/>
      <c r="B17" s="68"/>
      <c r="C17" s="67"/>
      <c r="D17" s="65"/>
      <c r="F17"/>
      <c r="G17"/>
    </row>
    <row r="18" spans="1:7" ht="15.75">
      <c r="A18" s="63"/>
      <c r="B18" s="68"/>
      <c r="C18" s="67"/>
      <c r="D18" s="65"/>
      <c r="F18"/>
      <c r="G18"/>
    </row>
    <row r="19" spans="1:7" ht="15.75">
      <c r="A19" s="63"/>
      <c r="B19" s="68"/>
      <c r="C19" s="67"/>
      <c r="D19" s="65"/>
      <c r="F19"/>
      <c r="G19"/>
    </row>
    <row r="20" spans="1:7" ht="15.75">
      <c r="A20" s="63"/>
      <c r="B20" s="68"/>
      <c r="C20" s="67"/>
      <c r="D20" s="65"/>
      <c r="F20"/>
      <c r="G20"/>
    </row>
    <row r="21" spans="1:7" ht="15.75">
      <c r="A21" s="63"/>
      <c r="B21" s="68"/>
      <c r="C21" s="67"/>
      <c r="D21" s="65"/>
      <c r="F21"/>
      <c r="G21"/>
    </row>
    <row r="22" spans="1:7" ht="15.75">
      <c r="A22" s="63"/>
      <c r="B22" s="68"/>
      <c r="C22" s="67"/>
      <c r="D22" s="65"/>
      <c r="F22"/>
      <c r="G22"/>
    </row>
    <row r="23" spans="1:7" ht="15.75">
      <c r="A23" s="63"/>
      <c r="B23" s="68"/>
      <c r="C23" s="67"/>
      <c r="D23" s="65"/>
      <c r="F23"/>
      <c r="G23"/>
    </row>
    <row r="24" spans="1:7" ht="16.5" customHeight="1">
      <c r="C24" s="69"/>
    </row>
  </sheetData>
  <mergeCells count="4">
    <mergeCell ref="A6:B6"/>
    <mergeCell ref="C12:D12"/>
    <mergeCell ref="A8:E10"/>
    <mergeCell ref="B2:D2"/>
  </mergeCells>
  <printOptions horizontalCentered="1"/>
  <pageMargins left="0.31496062992125984" right="0.19685039370078741" top="0.51181102362204722" bottom="0.78740157480314965" header="0.35433070866141736" footer="0.39370078740157483"/>
  <pageSetup paperSize="9" scale="83" orientation="portrait" useFirstPageNumber="1" r:id="rId1"/>
  <headerFooter alignWithMargins="0">
    <oddFooter>&amp;C&amp;P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22351-3741-4025-B8E5-DCB6F386976A}">
  <sheetPr>
    <pageSetUpPr fitToPage="1"/>
  </sheetPr>
  <dimension ref="A1:G151"/>
  <sheetViews>
    <sheetView tabSelected="1" view="pageBreakPreview" zoomScaleNormal="85" zoomScaleSheetLayoutView="100" workbookViewId="0">
      <selection activeCell="G8" sqref="G8"/>
    </sheetView>
  </sheetViews>
  <sheetFormatPr baseColWidth="10" defaultRowHeight="15"/>
  <cols>
    <col min="1" max="1" width="11.28515625" bestFit="1" customWidth="1"/>
    <col min="2" max="2" width="70.7109375" customWidth="1"/>
    <col min="3" max="3" width="8.7109375" customWidth="1"/>
    <col min="5" max="5" width="13.42578125" customWidth="1"/>
    <col min="6" max="6" width="13.7109375" customWidth="1"/>
  </cols>
  <sheetData>
    <row r="1" spans="1:7" ht="15.75" thickBot="1">
      <c r="A1" s="121"/>
      <c r="B1" s="122"/>
      <c r="C1" s="1"/>
      <c r="D1" s="2"/>
      <c r="E1" s="3"/>
      <c r="F1" s="4"/>
      <c r="G1" s="5"/>
    </row>
    <row r="2" spans="1:7" ht="60.75" customHeight="1" thickBot="1">
      <c r="A2" s="127" t="str">
        <f>Récap!B2</f>
        <v>Travaux de modernisation des installations aérauliques (CVC-Régulation-GTB-Electricité-Equilibrage) des laboratoires du bâtiment C4, sur le site ASNR du Vésinet.
DETAIL DU PRIX GLOBAL ET FORFAITAIRE (D.P.G.F.)</v>
      </c>
      <c r="B2" s="128"/>
      <c r="C2" s="129"/>
      <c r="D2" s="8" t="s">
        <v>0</v>
      </c>
      <c r="E2" s="9"/>
      <c r="F2" s="10"/>
      <c r="G2" s="5"/>
    </row>
    <row r="3" spans="1:7" ht="15.75" thickBot="1">
      <c r="A3" s="123"/>
      <c r="B3" s="124"/>
      <c r="C3" s="7"/>
      <c r="D3" s="11"/>
      <c r="E3" s="12"/>
      <c r="F3" s="13"/>
      <c r="G3" s="5"/>
    </row>
    <row r="4" spans="1:7" ht="15.75" thickBot="1">
      <c r="A4" s="6"/>
      <c r="B4" s="14" t="s">
        <v>1</v>
      </c>
      <c r="C4" s="118" t="str">
        <f>Récap!A6</f>
        <v>ASNR Bâtiment C4</v>
      </c>
      <c r="D4" s="119"/>
      <c r="E4" s="119"/>
      <c r="F4" s="120"/>
      <c r="G4" s="5"/>
    </row>
    <row r="5" spans="1:7" ht="15.75" thickBot="1">
      <c r="A5" s="125"/>
      <c r="B5" s="126"/>
      <c r="C5" s="15"/>
      <c r="D5" s="15"/>
      <c r="E5" s="16"/>
      <c r="F5" s="17"/>
      <c r="G5" s="5"/>
    </row>
    <row r="6" spans="1:7" ht="15.75" thickBot="1">
      <c r="A6" s="18"/>
      <c r="B6" s="19"/>
      <c r="C6" s="11"/>
      <c r="D6" s="11"/>
      <c r="E6" s="20"/>
      <c r="F6" s="21"/>
      <c r="G6" s="5"/>
    </row>
    <row r="7" spans="1:7" ht="45.75" thickBot="1">
      <c r="A7" s="35" t="s">
        <v>2</v>
      </c>
      <c r="B7" s="36" t="s">
        <v>3</v>
      </c>
      <c r="C7" s="37" t="s">
        <v>4</v>
      </c>
      <c r="D7" s="38" t="s">
        <v>125</v>
      </c>
      <c r="E7" s="39" t="s">
        <v>122</v>
      </c>
      <c r="F7" s="40" t="s">
        <v>123</v>
      </c>
      <c r="G7" s="22"/>
    </row>
    <row r="8" spans="1:7" ht="53.25" customHeight="1" thickBot="1">
      <c r="A8" s="41"/>
      <c r="B8" s="70" t="s">
        <v>50</v>
      </c>
      <c r="C8" s="42"/>
      <c r="D8" s="42"/>
      <c r="E8" s="42"/>
      <c r="F8" s="43"/>
      <c r="G8" s="44"/>
    </row>
    <row r="9" spans="1:7">
      <c r="A9" s="91"/>
      <c r="B9" s="102"/>
      <c r="C9" s="45"/>
      <c r="D9" s="46"/>
      <c r="E9" s="47"/>
      <c r="F9" s="48"/>
      <c r="G9" s="25"/>
    </row>
    <row r="10" spans="1:7" ht="15.75">
      <c r="A10" s="99">
        <v>2</v>
      </c>
      <c r="B10" s="103" t="s">
        <v>66</v>
      </c>
      <c r="C10" s="45"/>
      <c r="D10" s="46"/>
      <c r="E10" s="47"/>
      <c r="F10" s="48"/>
      <c r="G10" s="23"/>
    </row>
    <row r="11" spans="1:7" ht="15.75">
      <c r="A11" s="100" t="s">
        <v>67</v>
      </c>
      <c r="B11" s="104" t="s">
        <v>21</v>
      </c>
      <c r="C11" s="45"/>
      <c r="D11" s="46"/>
      <c r="E11" s="47"/>
      <c r="F11" s="75">
        <f>SUBTOTAL(9,F12:F14)</f>
        <v>0</v>
      </c>
      <c r="G11" s="23"/>
    </row>
    <row r="12" spans="1:7">
      <c r="A12" s="94"/>
      <c r="B12" s="93" t="s">
        <v>120</v>
      </c>
      <c r="C12" s="45" t="s">
        <v>6</v>
      </c>
      <c r="D12" s="46">
        <v>1</v>
      </c>
      <c r="E12" s="47"/>
      <c r="F12" s="48">
        <f t="shared" ref="F12:F13" si="0">D12*E12</f>
        <v>0</v>
      </c>
      <c r="G12" s="23"/>
    </row>
    <row r="13" spans="1:7">
      <c r="A13" s="94"/>
      <c r="B13" s="93" t="s">
        <v>121</v>
      </c>
      <c r="C13" s="45" t="s">
        <v>6</v>
      </c>
      <c r="D13" s="46">
        <v>1</v>
      </c>
      <c r="E13" s="47"/>
      <c r="F13" s="48">
        <f t="shared" si="0"/>
        <v>0</v>
      </c>
      <c r="G13" s="23"/>
    </row>
    <row r="14" spans="1:7">
      <c r="A14" s="94"/>
      <c r="B14" s="93"/>
      <c r="C14" s="45"/>
      <c r="D14" s="46"/>
      <c r="E14" s="47"/>
      <c r="F14" s="48"/>
      <c r="G14" s="23"/>
    </row>
    <row r="15" spans="1:7">
      <c r="A15" s="94" t="s">
        <v>68</v>
      </c>
      <c r="B15" s="105" t="s">
        <v>69</v>
      </c>
      <c r="C15" s="45"/>
      <c r="D15" s="46"/>
      <c r="E15" s="47"/>
      <c r="F15" s="75">
        <f>SUBTOTAL(9,F16:F23)</f>
        <v>0</v>
      </c>
      <c r="G15" s="23"/>
    </row>
    <row r="16" spans="1:7" ht="90">
      <c r="A16" s="91"/>
      <c r="B16" s="93" t="s">
        <v>70</v>
      </c>
      <c r="C16" s="45" t="s">
        <v>6</v>
      </c>
      <c r="D16" s="46">
        <v>1</v>
      </c>
      <c r="E16" s="47"/>
      <c r="F16" s="48">
        <f>D16*E16</f>
        <v>0</v>
      </c>
      <c r="G16" s="23"/>
    </row>
    <row r="17" spans="1:7">
      <c r="A17" s="91"/>
      <c r="B17" s="93" t="s">
        <v>30</v>
      </c>
      <c r="C17" s="45" t="s">
        <v>31</v>
      </c>
      <c r="D17" s="46">
        <v>0</v>
      </c>
      <c r="E17" s="47"/>
      <c r="F17" s="48">
        <f>D17*E17</f>
        <v>0</v>
      </c>
      <c r="G17" s="23"/>
    </row>
    <row r="18" spans="1:7" ht="30">
      <c r="A18" s="92"/>
      <c r="B18" s="93" t="s">
        <v>72</v>
      </c>
      <c r="C18" s="71" t="s">
        <v>51</v>
      </c>
      <c r="D18" s="72"/>
      <c r="E18" s="73"/>
      <c r="F18" s="48">
        <f>D18*E18</f>
        <v>0</v>
      </c>
      <c r="G18" s="77"/>
    </row>
    <row r="19" spans="1:7" ht="30">
      <c r="A19" s="92"/>
      <c r="B19" s="93" t="s">
        <v>71</v>
      </c>
      <c r="C19" s="71" t="s">
        <v>52</v>
      </c>
      <c r="D19" s="72"/>
      <c r="E19" s="73"/>
      <c r="F19" s="48">
        <f>D19*E19</f>
        <v>0</v>
      </c>
      <c r="G19" s="77"/>
    </row>
    <row r="20" spans="1:7" ht="30">
      <c r="A20" s="92"/>
      <c r="B20" s="93" t="s">
        <v>73</v>
      </c>
      <c r="C20" s="71" t="s">
        <v>51</v>
      </c>
      <c r="D20" s="72"/>
      <c r="E20" s="73"/>
      <c r="F20" s="48">
        <f t="shared" ref="F20" si="1">D20*E20</f>
        <v>0</v>
      </c>
      <c r="G20" s="77"/>
    </row>
    <row r="21" spans="1:7" ht="30">
      <c r="A21" s="92"/>
      <c r="B21" s="93" t="s">
        <v>74</v>
      </c>
      <c r="C21" s="71" t="s">
        <v>52</v>
      </c>
      <c r="D21" s="72"/>
      <c r="E21" s="73"/>
      <c r="F21" s="48">
        <f>D21*E21</f>
        <v>0</v>
      </c>
      <c r="G21" s="77"/>
    </row>
    <row r="22" spans="1:7" ht="30">
      <c r="A22" s="92"/>
      <c r="B22" s="93" t="s">
        <v>93</v>
      </c>
      <c r="C22" s="71" t="s">
        <v>6</v>
      </c>
      <c r="D22" s="72">
        <v>1</v>
      </c>
      <c r="E22" s="73"/>
      <c r="F22" s="48">
        <f>D22*E22</f>
        <v>0</v>
      </c>
      <c r="G22" s="77"/>
    </row>
    <row r="23" spans="1:7">
      <c r="A23" s="92"/>
      <c r="B23" s="93"/>
      <c r="C23" s="71"/>
      <c r="D23" s="72"/>
      <c r="E23" s="73"/>
      <c r="F23" s="48"/>
      <c r="G23" s="77"/>
    </row>
    <row r="24" spans="1:7">
      <c r="A24" s="94" t="s">
        <v>75</v>
      </c>
      <c r="B24" s="106" t="s">
        <v>76</v>
      </c>
      <c r="C24" s="45"/>
      <c r="D24" s="46"/>
      <c r="E24" s="47"/>
      <c r="F24" s="75">
        <f>SUBTOTAL(9,F25:F41)</f>
        <v>0</v>
      </c>
      <c r="G24" s="23"/>
    </row>
    <row r="25" spans="1:7">
      <c r="A25" s="91"/>
      <c r="B25" s="93" t="s">
        <v>40</v>
      </c>
      <c r="C25" s="45"/>
      <c r="D25" s="46"/>
      <c r="E25" s="47"/>
      <c r="F25" s="48"/>
      <c r="G25" s="23"/>
    </row>
    <row r="26" spans="1:7">
      <c r="A26" s="91"/>
      <c r="B26" s="93" t="s">
        <v>77</v>
      </c>
      <c r="C26" s="45" t="s">
        <v>52</v>
      </c>
      <c r="D26" s="46"/>
      <c r="E26" s="47"/>
      <c r="F26" s="48">
        <f t="shared" ref="F26:F38" si="2">D26*E26</f>
        <v>0</v>
      </c>
      <c r="G26" s="23"/>
    </row>
    <row r="27" spans="1:7">
      <c r="A27" s="91"/>
      <c r="B27" s="93" t="s">
        <v>78</v>
      </c>
      <c r="C27" s="45" t="s">
        <v>52</v>
      </c>
      <c r="D27" s="46"/>
      <c r="E27" s="47"/>
      <c r="F27" s="48">
        <f t="shared" si="2"/>
        <v>0</v>
      </c>
      <c r="G27" s="23"/>
    </row>
    <row r="28" spans="1:7">
      <c r="A28" s="91"/>
      <c r="B28" s="93" t="s">
        <v>79</v>
      </c>
      <c r="C28" s="45" t="s">
        <v>52</v>
      </c>
      <c r="D28" s="46"/>
      <c r="E28" s="47"/>
      <c r="F28" s="48">
        <f t="shared" si="2"/>
        <v>0</v>
      </c>
      <c r="G28" s="23"/>
    </row>
    <row r="29" spans="1:7">
      <c r="A29" s="91"/>
      <c r="B29" s="93" t="s">
        <v>80</v>
      </c>
      <c r="C29" s="45" t="s">
        <v>52</v>
      </c>
      <c r="D29" s="46"/>
      <c r="E29" s="47"/>
      <c r="F29" s="48">
        <f t="shared" si="2"/>
        <v>0</v>
      </c>
      <c r="G29" s="23"/>
    </row>
    <row r="30" spans="1:7">
      <c r="A30" s="91"/>
      <c r="B30" s="93" t="s">
        <v>81</v>
      </c>
      <c r="C30" s="45" t="s">
        <v>52</v>
      </c>
      <c r="D30" s="46"/>
      <c r="E30" s="47"/>
      <c r="F30" s="48">
        <f t="shared" si="2"/>
        <v>0</v>
      </c>
      <c r="G30" s="23"/>
    </row>
    <row r="31" spans="1:7">
      <c r="A31" s="91"/>
      <c r="B31" s="93" t="s">
        <v>82</v>
      </c>
      <c r="C31" s="45" t="s">
        <v>52</v>
      </c>
      <c r="D31" s="46"/>
      <c r="E31" s="47"/>
      <c r="F31" s="48">
        <f t="shared" si="2"/>
        <v>0</v>
      </c>
      <c r="G31" s="23"/>
    </row>
    <row r="32" spans="1:7">
      <c r="A32" s="91"/>
      <c r="B32" s="93" t="s">
        <v>83</v>
      </c>
      <c r="C32" s="45" t="s">
        <v>52</v>
      </c>
      <c r="D32" s="46"/>
      <c r="E32" s="47"/>
      <c r="F32" s="48">
        <f t="shared" si="2"/>
        <v>0</v>
      </c>
      <c r="G32" s="23"/>
    </row>
    <row r="33" spans="1:7">
      <c r="A33" s="91"/>
      <c r="B33" s="93" t="s">
        <v>84</v>
      </c>
      <c r="C33" s="45" t="s">
        <v>52</v>
      </c>
      <c r="D33" s="46"/>
      <c r="E33" s="47"/>
      <c r="F33" s="48">
        <f t="shared" si="2"/>
        <v>0</v>
      </c>
      <c r="G33" s="23"/>
    </row>
    <row r="34" spans="1:7">
      <c r="A34" s="91"/>
      <c r="B34" s="93" t="s">
        <v>85</v>
      </c>
      <c r="C34" s="45" t="s">
        <v>52</v>
      </c>
      <c r="D34" s="46"/>
      <c r="E34" s="47"/>
      <c r="F34" s="48">
        <f t="shared" si="2"/>
        <v>0</v>
      </c>
      <c r="G34" s="23"/>
    </row>
    <row r="35" spans="1:7">
      <c r="A35" s="91"/>
      <c r="B35" s="93" t="s">
        <v>86</v>
      </c>
      <c r="C35" s="45" t="s">
        <v>52</v>
      </c>
      <c r="D35" s="46"/>
      <c r="E35" s="47"/>
      <c r="F35" s="48">
        <f t="shared" si="2"/>
        <v>0</v>
      </c>
      <c r="G35" s="23"/>
    </row>
    <row r="36" spans="1:7">
      <c r="A36" s="91"/>
      <c r="B36" s="93" t="s">
        <v>87</v>
      </c>
      <c r="C36" s="45" t="s">
        <v>52</v>
      </c>
      <c r="D36" s="46"/>
      <c r="E36" s="47"/>
      <c r="F36" s="48">
        <f t="shared" si="2"/>
        <v>0</v>
      </c>
      <c r="G36" s="23"/>
    </row>
    <row r="37" spans="1:7">
      <c r="A37" s="91"/>
      <c r="B37" s="93" t="s">
        <v>88</v>
      </c>
      <c r="C37" s="45" t="s">
        <v>52</v>
      </c>
      <c r="D37" s="46"/>
      <c r="E37" s="47"/>
      <c r="F37" s="48">
        <f t="shared" si="2"/>
        <v>0</v>
      </c>
      <c r="G37" s="23"/>
    </row>
    <row r="38" spans="1:7">
      <c r="A38" s="91"/>
      <c r="B38" s="93" t="s">
        <v>89</v>
      </c>
      <c r="C38" s="45" t="s">
        <v>52</v>
      </c>
      <c r="D38" s="46"/>
      <c r="E38" s="47"/>
      <c r="F38" s="48">
        <f t="shared" si="2"/>
        <v>0</v>
      </c>
      <c r="G38" s="23"/>
    </row>
    <row r="39" spans="1:7">
      <c r="A39" s="91"/>
      <c r="B39" s="93" t="s">
        <v>45</v>
      </c>
      <c r="C39" s="45" t="s">
        <v>6</v>
      </c>
      <c r="D39" s="46">
        <v>1</v>
      </c>
      <c r="E39" s="47"/>
      <c r="F39" s="48">
        <f>D39*E39</f>
        <v>0</v>
      </c>
      <c r="G39" s="23"/>
    </row>
    <row r="40" spans="1:7" ht="90">
      <c r="A40" s="91"/>
      <c r="B40" s="93" t="s">
        <v>91</v>
      </c>
      <c r="C40" s="45" t="s">
        <v>6</v>
      </c>
      <c r="D40" s="46">
        <v>1</v>
      </c>
      <c r="E40" s="47"/>
      <c r="F40" s="48">
        <f>D40*E40</f>
        <v>0</v>
      </c>
      <c r="G40" s="23"/>
    </row>
    <row r="41" spans="1:7" ht="30">
      <c r="A41" s="91"/>
      <c r="B41" s="93" t="s">
        <v>92</v>
      </c>
      <c r="C41" s="45" t="s">
        <v>51</v>
      </c>
      <c r="D41" s="46">
        <v>2</v>
      </c>
      <c r="E41" s="47"/>
      <c r="F41" s="48">
        <f>D41*E41</f>
        <v>0</v>
      </c>
      <c r="G41" s="23"/>
    </row>
    <row r="42" spans="1:7">
      <c r="A42" s="91"/>
      <c r="B42" s="93"/>
      <c r="C42" s="45"/>
      <c r="D42" s="46"/>
      <c r="E42" s="47"/>
      <c r="F42" s="48"/>
      <c r="G42" s="23"/>
    </row>
    <row r="43" spans="1:7">
      <c r="A43" s="94" t="s">
        <v>94</v>
      </c>
      <c r="B43" s="106" t="s">
        <v>95</v>
      </c>
      <c r="C43" s="45"/>
      <c r="D43" s="46"/>
      <c r="E43" s="47"/>
      <c r="F43" s="75">
        <f>SUBTOTAL(9,F44:F45)</f>
        <v>0</v>
      </c>
      <c r="G43" s="23"/>
    </row>
    <row r="44" spans="1:7">
      <c r="A44" s="91"/>
      <c r="B44" s="93" t="s">
        <v>90</v>
      </c>
      <c r="C44" s="45" t="s">
        <v>6</v>
      </c>
      <c r="D44" s="46">
        <v>1</v>
      </c>
      <c r="E44" s="47"/>
      <c r="F44" s="48">
        <f t="shared" ref="F44" si="3">D44*E44</f>
        <v>0</v>
      </c>
      <c r="G44" s="23"/>
    </row>
    <row r="45" spans="1:7">
      <c r="A45" s="91"/>
      <c r="B45" s="93"/>
      <c r="C45" s="45"/>
      <c r="D45" s="46"/>
      <c r="E45" s="47"/>
      <c r="F45" s="48"/>
      <c r="G45" s="23"/>
    </row>
    <row r="46" spans="1:7" ht="15.75">
      <c r="A46" s="100" t="s">
        <v>96</v>
      </c>
      <c r="B46" s="104" t="s">
        <v>97</v>
      </c>
      <c r="C46" s="45"/>
      <c r="D46" s="46"/>
      <c r="E46" s="47"/>
      <c r="F46" s="75">
        <f>SUBTOTAL(9,F47:F53)</f>
        <v>0</v>
      </c>
      <c r="G46" s="23"/>
    </row>
    <row r="47" spans="1:7" ht="30">
      <c r="A47" s="91"/>
      <c r="B47" s="93" t="s">
        <v>98</v>
      </c>
      <c r="C47" s="45" t="s">
        <v>51</v>
      </c>
      <c r="D47" s="46">
        <v>1</v>
      </c>
      <c r="E47" s="47"/>
      <c r="F47" s="48">
        <f>D47*E47</f>
        <v>0</v>
      </c>
      <c r="G47" s="23"/>
    </row>
    <row r="48" spans="1:7">
      <c r="A48" s="91"/>
      <c r="B48" s="93" t="s">
        <v>99</v>
      </c>
      <c r="C48" s="45" t="s">
        <v>51</v>
      </c>
      <c r="D48" s="46">
        <v>1</v>
      </c>
      <c r="E48" s="47"/>
      <c r="F48" s="48">
        <f t="shared" ref="F48:F49" si="4">D48*E48</f>
        <v>0</v>
      </c>
      <c r="G48" s="23"/>
    </row>
    <row r="49" spans="1:7" ht="30">
      <c r="A49" s="91"/>
      <c r="B49" s="93" t="s">
        <v>100</v>
      </c>
      <c r="C49" s="45" t="s">
        <v>51</v>
      </c>
      <c r="D49" s="46">
        <v>2</v>
      </c>
      <c r="E49" s="47"/>
      <c r="F49" s="48">
        <f t="shared" si="4"/>
        <v>0</v>
      </c>
      <c r="G49" s="23"/>
    </row>
    <row r="50" spans="1:7" ht="30">
      <c r="A50" s="91"/>
      <c r="B50" s="93" t="s">
        <v>101</v>
      </c>
      <c r="C50" s="45" t="s">
        <v>51</v>
      </c>
      <c r="D50" s="46">
        <v>1</v>
      </c>
      <c r="E50" s="47"/>
      <c r="F50" s="48">
        <f>D50*E50</f>
        <v>0</v>
      </c>
      <c r="G50" s="23"/>
    </row>
    <row r="51" spans="1:7">
      <c r="A51" s="92"/>
      <c r="B51" s="93" t="s">
        <v>102</v>
      </c>
      <c r="C51" s="71" t="s">
        <v>6</v>
      </c>
      <c r="D51" s="72">
        <v>1</v>
      </c>
      <c r="E51" s="73"/>
      <c r="F51" s="48">
        <f>D51*E51</f>
        <v>0</v>
      </c>
      <c r="G51" s="77"/>
    </row>
    <row r="52" spans="1:7">
      <c r="A52" s="91"/>
      <c r="B52" s="93" t="s">
        <v>103</v>
      </c>
      <c r="C52" s="45" t="s">
        <v>51</v>
      </c>
      <c r="D52" s="46">
        <v>2</v>
      </c>
      <c r="E52" s="47"/>
      <c r="F52" s="48">
        <f>D52*E52</f>
        <v>0</v>
      </c>
      <c r="G52" s="23"/>
    </row>
    <row r="53" spans="1:7">
      <c r="A53" s="91"/>
      <c r="B53" s="93"/>
      <c r="C53" s="45"/>
      <c r="D53" s="46"/>
      <c r="E53" s="47"/>
      <c r="F53" s="48"/>
      <c r="G53" s="23"/>
    </row>
    <row r="54" spans="1:7">
      <c r="A54" s="94" t="s">
        <v>104</v>
      </c>
      <c r="B54" s="105" t="s">
        <v>23</v>
      </c>
      <c r="C54" s="45"/>
      <c r="D54" s="46"/>
      <c r="E54" s="47"/>
      <c r="F54" s="75">
        <f>SUBTOTAL(9,F55:F105)</f>
        <v>0</v>
      </c>
      <c r="G54" s="23"/>
    </row>
    <row r="55" spans="1:7">
      <c r="A55" s="94"/>
      <c r="B55" s="105" t="s">
        <v>105</v>
      </c>
      <c r="C55" s="45"/>
      <c r="D55" s="46"/>
      <c r="E55" s="47"/>
      <c r="F55" s="48"/>
      <c r="G55" s="23"/>
    </row>
    <row r="56" spans="1:7">
      <c r="A56" s="91"/>
      <c r="B56" s="93" t="s">
        <v>28</v>
      </c>
      <c r="C56" s="45" t="s">
        <v>51</v>
      </c>
      <c r="D56" s="46">
        <v>6</v>
      </c>
      <c r="E56" s="47"/>
      <c r="F56" s="48">
        <f>D56*E56</f>
        <v>0</v>
      </c>
      <c r="G56" s="23"/>
    </row>
    <row r="57" spans="1:7" ht="30">
      <c r="A57" s="91"/>
      <c r="B57" s="93" t="s">
        <v>24</v>
      </c>
      <c r="C57" s="45"/>
      <c r="D57" s="46"/>
      <c r="E57" s="47"/>
      <c r="F57" s="48"/>
      <c r="G57" s="23"/>
    </row>
    <row r="58" spans="1:7">
      <c r="A58" s="91"/>
      <c r="B58" s="107" t="s">
        <v>53</v>
      </c>
      <c r="C58" s="45" t="s">
        <v>52</v>
      </c>
      <c r="D58" s="46"/>
      <c r="E58" s="47"/>
      <c r="F58" s="48">
        <f>D58*E58</f>
        <v>0</v>
      </c>
      <c r="G58" s="23"/>
    </row>
    <row r="59" spans="1:7">
      <c r="A59" s="91"/>
      <c r="B59" s="107" t="s">
        <v>54</v>
      </c>
      <c r="C59" s="45" t="s">
        <v>52</v>
      </c>
      <c r="D59" s="46"/>
      <c r="E59" s="47"/>
      <c r="F59" s="48">
        <f t="shared" ref="F59:F65" si="5">D59*E59</f>
        <v>0</v>
      </c>
      <c r="G59" s="23"/>
    </row>
    <row r="60" spans="1:7">
      <c r="A60" s="91"/>
      <c r="B60" s="107" t="s">
        <v>55</v>
      </c>
      <c r="C60" s="45" t="s">
        <v>52</v>
      </c>
      <c r="D60" s="46"/>
      <c r="E60" s="47"/>
      <c r="F60" s="48">
        <f t="shared" si="5"/>
        <v>0</v>
      </c>
      <c r="G60" s="23"/>
    </row>
    <row r="61" spans="1:7">
      <c r="A61" s="91"/>
      <c r="B61" s="107" t="s">
        <v>56</v>
      </c>
      <c r="C61" s="45" t="s">
        <v>52</v>
      </c>
      <c r="D61" s="46"/>
      <c r="E61" s="47"/>
      <c r="F61" s="48">
        <f t="shared" si="5"/>
        <v>0</v>
      </c>
      <c r="G61" s="23"/>
    </row>
    <row r="62" spans="1:7">
      <c r="A62" s="91"/>
      <c r="B62" s="107" t="s">
        <v>57</v>
      </c>
      <c r="C62" s="45" t="s">
        <v>52</v>
      </c>
      <c r="D62" s="46"/>
      <c r="E62" s="47"/>
      <c r="F62" s="48">
        <f t="shared" si="5"/>
        <v>0</v>
      </c>
      <c r="G62" s="23"/>
    </row>
    <row r="63" spans="1:7">
      <c r="A63" s="91"/>
      <c r="B63" s="107" t="s">
        <v>58</v>
      </c>
      <c r="C63" s="45" t="s">
        <v>52</v>
      </c>
      <c r="D63" s="46"/>
      <c r="E63" s="47"/>
      <c r="F63" s="48">
        <f t="shared" si="5"/>
        <v>0</v>
      </c>
      <c r="G63" s="23"/>
    </row>
    <row r="64" spans="1:7">
      <c r="A64" s="91"/>
      <c r="B64" s="107" t="s">
        <v>59</v>
      </c>
      <c r="C64" s="45" t="s">
        <v>60</v>
      </c>
      <c r="D64" s="46"/>
      <c r="E64" s="47"/>
      <c r="F64" s="48">
        <f t="shared" si="5"/>
        <v>0</v>
      </c>
      <c r="G64" s="23"/>
    </row>
    <row r="65" spans="1:7">
      <c r="A65" s="91"/>
      <c r="B65" s="93" t="s">
        <v>25</v>
      </c>
      <c r="C65" s="45" t="s">
        <v>6</v>
      </c>
      <c r="D65" s="46">
        <v>1</v>
      </c>
      <c r="E65" s="47"/>
      <c r="F65" s="48">
        <f t="shared" si="5"/>
        <v>0</v>
      </c>
      <c r="G65" s="23"/>
    </row>
    <row r="66" spans="1:7" ht="30">
      <c r="A66" s="91"/>
      <c r="B66" s="93" t="s">
        <v>22</v>
      </c>
      <c r="C66" s="45" t="s">
        <v>51</v>
      </c>
      <c r="D66" s="46">
        <v>6</v>
      </c>
      <c r="E66" s="47"/>
      <c r="F66" s="48">
        <f>D66*E66</f>
        <v>0</v>
      </c>
      <c r="G66" s="23"/>
    </row>
    <row r="67" spans="1:7" ht="30">
      <c r="A67" s="91"/>
      <c r="B67" s="93" t="s">
        <v>26</v>
      </c>
      <c r="C67" s="45"/>
      <c r="D67" s="46"/>
      <c r="E67" s="47"/>
      <c r="F67" s="48"/>
      <c r="G67" s="23"/>
    </row>
    <row r="68" spans="1:7">
      <c r="A68" s="91"/>
      <c r="B68" s="107" t="s">
        <v>53</v>
      </c>
      <c r="C68" s="45" t="s">
        <v>52</v>
      </c>
      <c r="D68" s="46"/>
      <c r="E68" s="47"/>
      <c r="F68" s="48">
        <f>D68*E68</f>
        <v>0</v>
      </c>
      <c r="G68" s="23"/>
    </row>
    <row r="69" spans="1:7">
      <c r="A69" s="91"/>
      <c r="B69" s="107" t="s">
        <v>54</v>
      </c>
      <c r="C69" s="45" t="s">
        <v>52</v>
      </c>
      <c r="D69" s="46"/>
      <c r="E69" s="47"/>
      <c r="F69" s="48">
        <f t="shared" ref="F69:F115" si="6">D69*E69</f>
        <v>0</v>
      </c>
      <c r="G69" s="23"/>
    </row>
    <row r="70" spans="1:7">
      <c r="A70" s="91"/>
      <c r="B70" s="107" t="s">
        <v>55</v>
      </c>
      <c r="C70" s="45" t="s">
        <v>52</v>
      </c>
      <c r="D70" s="46"/>
      <c r="E70" s="47"/>
      <c r="F70" s="48">
        <f t="shared" si="6"/>
        <v>0</v>
      </c>
      <c r="G70" s="23"/>
    </row>
    <row r="71" spans="1:7">
      <c r="A71" s="91"/>
      <c r="B71" s="107" t="s">
        <v>56</v>
      </c>
      <c r="C71" s="45" t="s">
        <v>52</v>
      </c>
      <c r="D71" s="46"/>
      <c r="E71" s="47"/>
      <c r="F71" s="48">
        <f t="shared" si="6"/>
        <v>0</v>
      </c>
      <c r="G71" s="23"/>
    </row>
    <row r="72" spans="1:7">
      <c r="A72" s="91"/>
      <c r="B72" s="107" t="s">
        <v>57</v>
      </c>
      <c r="C72" s="45" t="s">
        <v>52</v>
      </c>
      <c r="D72" s="46"/>
      <c r="E72" s="47"/>
      <c r="F72" s="48">
        <f t="shared" si="6"/>
        <v>0</v>
      </c>
      <c r="G72" s="23"/>
    </row>
    <row r="73" spans="1:7">
      <c r="A73" s="91"/>
      <c r="B73" s="107" t="s">
        <v>58</v>
      </c>
      <c r="C73" s="45" t="s">
        <v>52</v>
      </c>
      <c r="D73" s="46"/>
      <c r="E73" s="47"/>
      <c r="F73" s="48">
        <f t="shared" si="6"/>
        <v>0</v>
      </c>
      <c r="G73" s="23"/>
    </row>
    <row r="74" spans="1:7">
      <c r="A74" s="91"/>
      <c r="B74" s="107" t="s">
        <v>61</v>
      </c>
      <c r="C74" s="45" t="s">
        <v>52</v>
      </c>
      <c r="D74" s="46"/>
      <c r="E74" s="47"/>
      <c r="F74" s="48">
        <f t="shared" si="6"/>
        <v>0</v>
      </c>
      <c r="G74" s="23"/>
    </row>
    <row r="75" spans="1:7">
      <c r="A75" s="91"/>
      <c r="B75" s="107" t="s">
        <v>62</v>
      </c>
      <c r="C75" s="45" t="s">
        <v>52</v>
      </c>
      <c r="D75" s="46"/>
      <c r="E75" s="47"/>
      <c r="F75" s="48">
        <f t="shared" si="6"/>
        <v>0</v>
      </c>
      <c r="G75" s="23"/>
    </row>
    <row r="76" spans="1:7">
      <c r="A76" s="91"/>
      <c r="B76" s="107" t="s">
        <v>63</v>
      </c>
      <c r="C76" s="45" t="s">
        <v>52</v>
      </c>
      <c r="D76" s="46"/>
      <c r="E76" s="47"/>
      <c r="F76" s="48">
        <f t="shared" si="6"/>
        <v>0</v>
      </c>
      <c r="G76" s="23"/>
    </row>
    <row r="77" spans="1:7">
      <c r="A77" s="94"/>
      <c r="B77" s="93" t="s">
        <v>27</v>
      </c>
      <c r="C77" s="45" t="s">
        <v>6</v>
      </c>
      <c r="D77" s="46">
        <v>1</v>
      </c>
      <c r="E77" s="47"/>
      <c r="F77" s="48">
        <f>D77*E77</f>
        <v>0</v>
      </c>
      <c r="G77" s="23"/>
    </row>
    <row r="78" spans="1:7" ht="60">
      <c r="A78" s="94"/>
      <c r="B78" s="93" t="s">
        <v>106</v>
      </c>
      <c r="C78" s="45" t="s">
        <v>51</v>
      </c>
      <c r="D78" s="46">
        <v>1</v>
      </c>
      <c r="E78" s="47"/>
      <c r="F78" s="48">
        <f>D78*E78</f>
        <v>0</v>
      </c>
      <c r="G78" s="23"/>
    </row>
    <row r="79" spans="1:7">
      <c r="A79" s="91"/>
      <c r="B79" s="107"/>
      <c r="C79" s="45"/>
      <c r="D79" s="46"/>
      <c r="E79" s="47"/>
      <c r="F79" s="48"/>
      <c r="G79" s="23"/>
    </row>
    <row r="80" spans="1:7">
      <c r="A80" s="91"/>
      <c r="B80" s="105" t="s">
        <v>107</v>
      </c>
      <c r="C80" s="45"/>
      <c r="D80" s="46"/>
      <c r="E80" s="47"/>
      <c r="F80" s="48"/>
      <c r="G80" s="23"/>
    </row>
    <row r="81" spans="1:7">
      <c r="A81" s="91"/>
      <c r="B81" s="93" t="s">
        <v>28</v>
      </c>
      <c r="C81" s="45" t="s">
        <v>51</v>
      </c>
      <c r="D81" s="46">
        <v>2</v>
      </c>
      <c r="E81" s="47"/>
      <c r="F81" s="48">
        <f>D81*E81</f>
        <v>0</v>
      </c>
      <c r="G81" s="23"/>
    </row>
    <row r="82" spans="1:7" ht="30">
      <c r="A82" s="91"/>
      <c r="B82" s="93" t="s">
        <v>24</v>
      </c>
      <c r="C82" s="45"/>
      <c r="D82" s="46"/>
      <c r="E82" s="47"/>
      <c r="F82" s="48"/>
      <c r="G82" s="23"/>
    </row>
    <row r="83" spans="1:7">
      <c r="A83" s="91"/>
      <c r="B83" s="107" t="s">
        <v>53</v>
      </c>
      <c r="C83" s="45" t="s">
        <v>52</v>
      </c>
      <c r="D83" s="46"/>
      <c r="E83" s="47"/>
      <c r="F83" s="48">
        <f>D83*E83</f>
        <v>0</v>
      </c>
      <c r="G83" s="23"/>
    </row>
    <row r="84" spans="1:7">
      <c r="A84" s="91"/>
      <c r="B84" s="107" t="s">
        <v>54</v>
      </c>
      <c r="C84" s="45" t="s">
        <v>52</v>
      </c>
      <c r="D84" s="46"/>
      <c r="E84" s="47"/>
      <c r="F84" s="48">
        <f t="shared" ref="F84:F90" si="7">D84*E84</f>
        <v>0</v>
      </c>
      <c r="G84" s="23"/>
    </row>
    <row r="85" spans="1:7">
      <c r="A85" s="91"/>
      <c r="B85" s="107" t="s">
        <v>55</v>
      </c>
      <c r="C85" s="45" t="s">
        <v>52</v>
      </c>
      <c r="D85" s="46"/>
      <c r="E85" s="47"/>
      <c r="F85" s="48">
        <f t="shared" si="7"/>
        <v>0</v>
      </c>
      <c r="G85" s="23"/>
    </row>
    <row r="86" spans="1:7">
      <c r="A86" s="91"/>
      <c r="B86" s="107" t="s">
        <v>56</v>
      </c>
      <c r="C86" s="45" t="s">
        <v>52</v>
      </c>
      <c r="D86" s="46"/>
      <c r="E86" s="47"/>
      <c r="F86" s="48">
        <f t="shared" si="7"/>
        <v>0</v>
      </c>
      <c r="G86" s="23"/>
    </row>
    <row r="87" spans="1:7">
      <c r="A87" s="91"/>
      <c r="B87" s="107" t="s">
        <v>57</v>
      </c>
      <c r="C87" s="45" t="s">
        <v>52</v>
      </c>
      <c r="D87" s="46"/>
      <c r="E87" s="47"/>
      <c r="F87" s="48">
        <f t="shared" si="7"/>
        <v>0</v>
      </c>
      <c r="G87" s="23"/>
    </row>
    <row r="88" spans="1:7">
      <c r="A88" s="91"/>
      <c r="B88" s="107" t="s">
        <v>58</v>
      </c>
      <c r="C88" s="45" t="s">
        <v>52</v>
      </c>
      <c r="D88" s="46"/>
      <c r="E88" s="47"/>
      <c r="F88" s="48">
        <f t="shared" si="7"/>
        <v>0</v>
      </c>
      <c r="G88" s="23"/>
    </row>
    <row r="89" spans="1:7">
      <c r="A89" s="91"/>
      <c r="B89" s="107" t="s">
        <v>59</v>
      </c>
      <c r="C89" s="45" t="s">
        <v>60</v>
      </c>
      <c r="D89" s="46"/>
      <c r="E89" s="47"/>
      <c r="F89" s="48">
        <f t="shared" si="7"/>
        <v>0</v>
      </c>
      <c r="G89" s="23"/>
    </row>
    <row r="90" spans="1:7">
      <c r="A90" s="91"/>
      <c r="B90" s="93" t="s">
        <v>25</v>
      </c>
      <c r="C90" s="45" t="s">
        <v>6</v>
      </c>
      <c r="D90" s="46">
        <v>1</v>
      </c>
      <c r="E90" s="47"/>
      <c r="F90" s="48">
        <f t="shared" si="7"/>
        <v>0</v>
      </c>
      <c r="G90" s="23"/>
    </row>
    <row r="91" spans="1:7" ht="30">
      <c r="A91" s="91"/>
      <c r="B91" s="93" t="s">
        <v>26</v>
      </c>
      <c r="C91" s="45"/>
      <c r="D91" s="46"/>
      <c r="E91" s="47"/>
      <c r="F91" s="48"/>
      <c r="G91" s="23"/>
    </row>
    <row r="92" spans="1:7">
      <c r="A92" s="91"/>
      <c r="B92" s="107" t="s">
        <v>53</v>
      </c>
      <c r="C92" s="45" t="s">
        <v>52</v>
      </c>
      <c r="D92" s="46"/>
      <c r="E92" s="47"/>
      <c r="F92" s="48">
        <f t="shared" ref="F92:F104" si="8">D92*E92</f>
        <v>0</v>
      </c>
      <c r="G92" s="23"/>
    </row>
    <row r="93" spans="1:7">
      <c r="A93" s="91"/>
      <c r="B93" s="107" t="s">
        <v>54</v>
      </c>
      <c r="C93" s="45" t="s">
        <v>52</v>
      </c>
      <c r="D93" s="46"/>
      <c r="E93" s="47"/>
      <c r="F93" s="48">
        <f t="shared" si="8"/>
        <v>0</v>
      </c>
      <c r="G93" s="23"/>
    </row>
    <row r="94" spans="1:7">
      <c r="A94" s="91"/>
      <c r="B94" s="107" t="s">
        <v>55</v>
      </c>
      <c r="C94" s="45" t="s">
        <v>52</v>
      </c>
      <c r="D94" s="46"/>
      <c r="E94" s="47"/>
      <c r="F94" s="48">
        <f t="shared" si="8"/>
        <v>0</v>
      </c>
      <c r="G94" s="23"/>
    </row>
    <row r="95" spans="1:7">
      <c r="A95" s="91"/>
      <c r="B95" s="107" t="s">
        <v>56</v>
      </c>
      <c r="C95" s="45" t="s">
        <v>52</v>
      </c>
      <c r="D95" s="46"/>
      <c r="E95" s="47"/>
      <c r="F95" s="48">
        <f t="shared" si="8"/>
        <v>0</v>
      </c>
      <c r="G95" s="23"/>
    </row>
    <row r="96" spans="1:7">
      <c r="A96" s="91"/>
      <c r="B96" s="107" t="s">
        <v>57</v>
      </c>
      <c r="C96" s="45" t="s">
        <v>52</v>
      </c>
      <c r="D96" s="46"/>
      <c r="E96" s="47"/>
      <c r="F96" s="48">
        <f t="shared" si="8"/>
        <v>0</v>
      </c>
      <c r="G96" s="23"/>
    </row>
    <row r="97" spans="1:7">
      <c r="A97" s="91"/>
      <c r="B97" s="107" t="s">
        <v>58</v>
      </c>
      <c r="C97" s="45" t="s">
        <v>52</v>
      </c>
      <c r="D97" s="46"/>
      <c r="E97" s="47"/>
      <c r="F97" s="48">
        <f t="shared" si="8"/>
        <v>0</v>
      </c>
      <c r="G97" s="23"/>
    </row>
    <row r="98" spans="1:7">
      <c r="A98" s="91"/>
      <c r="B98" s="107" t="s">
        <v>61</v>
      </c>
      <c r="C98" s="45" t="s">
        <v>52</v>
      </c>
      <c r="D98" s="46"/>
      <c r="E98" s="47"/>
      <c r="F98" s="48">
        <f t="shared" si="8"/>
        <v>0</v>
      </c>
      <c r="G98" s="23"/>
    </row>
    <row r="99" spans="1:7">
      <c r="A99" s="91"/>
      <c r="B99" s="107" t="s">
        <v>62</v>
      </c>
      <c r="C99" s="45" t="s">
        <v>52</v>
      </c>
      <c r="D99" s="46"/>
      <c r="E99" s="47"/>
      <c r="F99" s="48">
        <f t="shared" si="8"/>
        <v>0</v>
      </c>
      <c r="G99" s="23"/>
    </row>
    <row r="100" spans="1:7">
      <c r="A100" s="91"/>
      <c r="B100" s="107" t="s">
        <v>63</v>
      </c>
      <c r="C100" s="45" t="s">
        <v>52</v>
      </c>
      <c r="D100" s="46"/>
      <c r="E100" s="47"/>
      <c r="F100" s="48">
        <f t="shared" si="8"/>
        <v>0</v>
      </c>
      <c r="G100" s="23"/>
    </row>
    <row r="101" spans="1:7" ht="60">
      <c r="A101" s="91"/>
      <c r="B101" s="93" t="s">
        <v>119</v>
      </c>
      <c r="C101" s="45" t="s">
        <v>51</v>
      </c>
      <c r="D101" s="46">
        <v>6</v>
      </c>
      <c r="E101" s="47"/>
      <c r="F101" s="48">
        <f t="shared" si="8"/>
        <v>0</v>
      </c>
      <c r="G101" s="23"/>
    </row>
    <row r="102" spans="1:7" ht="60">
      <c r="A102" s="94"/>
      <c r="B102" s="93" t="s">
        <v>108</v>
      </c>
      <c r="C102" s="45" t="s">
        <v>6</v>
      </c>
      <c r="D102" s="46">
        <v>1</v>
      </c>
      <c r="E102" s="47"/>
      <c r="F102" s="48">
        <f t="shared" si="8"/>
        <v>0</v>
      </c>
      <c r="G102" s="23"/>
    </row>
    <row r="103" spans="1:7" ht="60">
      <c r="A103" s="94"/>
      <c r="B103" s="93" t="s">
        <v>109</v>
      </c>
      <c r="C103" s="45" t="s">
        <v>6</v>
      </c>
      <c r="D103" s="46">
        <v>1</v>
      </c>
      <c r="E103" s="47"/>
      <c r="F103" s="48">
        <f t="shared" si="8"/>
        <v>0</v>
      </c>
      <c r="G103" s="23"/>
    </row>
    <row r="104" spans="1:7" ht="60">
      <c r="A104" s="94"/>
      <c r="B104" s="93" t="s">
        <v>110</v>
      </c>
      <c r="C104" s="45" t="s">
        <v>6</v>
      </c>
      <c r="D104" s="46">
        <v>1</v>
      </c>
      <c r="E104" s="47"/>
      <c r="F104" s="48">
        <f t="shared" si="8"/>
        <v>0</v>
      </c>
      <c r="G104" s="23"/>
    </row>
    <row r="105" spans="1:7">
      <c r="A105" s="91"/>
      <c r="B105" s="107"/>
      <c r="C105" s="45"/>
      <c r="D105" s="46"/>
      <c r="E105" s="47"/>
      <c r="F105" s="48"/>
      <c r="G105" s="23"/>
    </row>
    <row r="106" spans="1:7">
      <c r="A106" s="94" t="s">
        <v>111</v>
      </c>
      <c r="B106" s="105" t="s">
        <v>112</v>
      </c>
      <c r="C106" s="45"/>
      <c r="D106" s="46"/>
      <c r="E106" s="47"/>
      <c r="F106" s="76">
        <f>SUBTOTAL(9,F107:F129)</f>
        <v>0</v>
      </c>
      <c r="G106" s="23"/>
    </row>
    <row r="107" spans="1:7">
      <c r="A107" s="91"/>
      <c r="B107" s="105" t="s">
        <v>105</v>
      </c>
      <c r="C107" s="45"/>
      <c r="D107" s="46"/>
      <c r="E107" s="47"/>
      <c r="F107" s="48"/>
      <c r="G107" s="23"/>
    </row>
    <row r="108" spans="1:7" ht="30">
      <c r="A108" s="91"/>
      <c r="B108" s="93" t="s">
        <v>36</v>
      </c>
      <c r="C108" s="45" t="s">
        <v>51</v>
      </c>
      <c r="D108" s="46">
        <v>5</v>
      </c>
      <c r="E108" s="47"/>
      <c r="F108" s="48">
        <f>D108*E108</f>
        <v>0</v>
      </c>
      <c r="G108" s="23"/>
    </row>
    <row r="109" spans="1:7" ht="30">
      <c r="A109" s="91"/>
      <c r="B109" s="93" t="s">
        <v>37</v>
      </c>
      <c r="C109" s="45" t="s">
        <v>51</v>
      </c>
      <c r="D109" s="46">
        <v>2</v>
      </c>
      <c r="E109" s="47"/>
      <c r="F109" s="48">
        <f t="shared" si="6"/>
        <v>0</v>
      </c>
      <c r="G109" s="23"/>
    </row>
    <row r="110" spans="1:7">
      <c r="A110" s="91"/>
      <c r="B110" s="93" t="s">
        <v>32</v>
      </c>
      <c r="C110" s="45" t="s">
        <v>51</v>
      </c>
      <c r="D110" s="46">
        <v>15</v>
      </c>
      <c r="E110" s="47"/>
      <c r="F110" s="48">
        <f t="shared" si="6"/>
        <v>0</v>
      </c>
      <c r="G110" s="23"/>
    </row>
    <row r="111" spans="1:7" ht="30">
      <c r="A111" s="91"/>
      <c r="B111" s="93" t="s">
        <v>33</v>
      </c>
      <c r="C111" s="45" t="s">
        <v>51</v>
      </c>
      <c r="D111" s="46">
        <v>8</v>
      </c>
      <c r="E111" s="47"/>
      <c r="F111" s="48">
        <f t="shared" si="6"/>
        <v>0</v>
      </c>
      <c r="G111" s="23"/>
    </row>
    <row r="112" spans="1:7">
      <c r="A112" s="91"/>
      <c r="B112" s="80" t="s">
        <v>47</v>
      </c>
      <c r="C112" s="45" t="s">
        <v>51</v>
      </c>
      <c r="D112" s="46">
        <v>23</v>
      </c>
      <c r="E112" s="47"/>
      <c r="F112" s="48">
        <f t="shared" si="6"/>
        <v>0</v>
      </c>
      <c r="G112" s="23"/>
    </row>
    <row r="113" spans="1:7">
      <c r="A113" s="91"/>
      <c r="B113" s="93" t="s">
        <v>34</v>
      </c>
      <c r="C113" s="45" t="s">
        <v>51</v>
      </c>
      <c r="D113" s="46">
        <v>6</v>
      </c>
      <c r="E113" s="47"/>
      <c r="F113" s="48">
        <f t="shared" si="6"/>
        <v>0</v>
      </c>
      <c r="G113" s="23"/>
    </row>
    <row r="114" spans="1:7">
      <c r="A114" s="91"/>
      <c r="B114" s="93" t="s">
        <v>35</v>
      </c>
      <c r="C114" s="45" t="s">
        <v>51</v>
      </c>
      <c r="D114" s="46">
        <v>2</v>
      </c>
      <c r="E114" s="47"/>
      <c r="F114" s="48">
        <f t="shared" si="6"/>
        <v>0</v>
      </c>
      <c r="G114" s="23"/>
    </row>
    <row r="115" spans="1:7">
      <c r="A115" s="91"/>
      <c r="B115" s="93" t="s">
        <v>48</v>
      </c>
      <c r="C115" s="45" t="s">
        <v>51</v>
      </c>
      <c r="D115" s="46">
        <v>3</v>
      </c>
      <c r="E115" s="47"/>
      <c r="F115" s="48">
        <f t="shared" si="6"/>
        <v>0</v>
      </c>
      <c r="G115" s="23"/>
    </row>
    <row r="116" spans="1:7">
      <c r="A116" s="92"/>
      <c r="B116" s="80" t="s">
        <v>41</v>
      </c>
      <c r="C116" s="71" t="s">
        <v>6</v>
      </c>
      <c r="D116" s="46">
        <v>1</v>
      </c>
      <c r="E116" s="73"/>
      <c r="F116" s="74">
        <f>D116*E116</f>
        <v>0</v>
      </c>
      <c r="G116" s="77"/>
    </row>
    <row r="117" spans="1:7" ht="19.5" customHeight="1">
      <c r="A117" s="92"/>
      <c r="B117" s="80" t="s">
        <v>42</v>
      </c>
      <c r="C117" s="71" t="s">
        <v>6</v>
      </c>
      <c r="D117" s="72">
        <v>1</v>
      </c>
      <c r="E117" s="73"/>
      <c r="F117" s="74">
        <f>D117*E117</f>
        <v>0</v>
      </c>
      <c r="G117" s="78"/>
    </row>
    <row r="118" spans="1:7" ht="19.5" customHeight="1">
      <c r="A118" s="92"/>
      <c r="B118" s="80" t="s">
        <v>43</v>
      </c>
      <c r="C118" s="71" t="s">
        <v>6</v>
      </c>
      <c r="D118" s="72">
        <v>1</v>
      </c>
      <c r="E118" s="73"/>
      <c r="F118" s="74">
        <f>D118*E118</f>
        <v>0</v>
      </c>
      <c r="G118" s="78"/>
    </row>
    <row r="119" spans="1:7">
      <c r="A119" s="95"/>
      <c r="B119" s="80"/>
      <c r="C119" s="96"/>
      <c r="D119" s="97"/>
      <c r="E119" s="98"/>
      <c r="F119" s="98"/>
      <c r="G119" s="78"/>
    </row>
    <row r="120" spans="1:7">
      <c r="B120" s="105" t="s">
        <v>107</v>
      </c>
    </row>
    <row r="121" spans="1:7" ht="30">
      <c r="A121" s="91"/>
      <c r="B121" s="93" t="s">
        <v>38</v>
      </c>
      <c r="C121" s="45" t="s">
        <v>51</v>
      </c>
      <c r="D121" s="46">
        <v>1</v>
      </c>
      <c r="E121" s="47"/>
      <c r="F121" s="48">
        <f t="shared" ref="F121:F126" si="9">D121*E121</f>
        <v>0</v>
      </c>
      <c r="G121" s="23"/>
    </row>
    <row r="122" spans="1:7" ht="30">
      <c r="A122" s="91"/>
      <c r="B122" s="93" t="s">
        <v>39</v>
      </c>
      <c r="C122" s="45" t="s">
        <v>51</v>
      </c>
      <c r="D122" s="46">
        <v>1</v>
      </c>
      <c r="E122" s="47"/>
      <c r="F122" s="48">
        <f t="shared" si="9"/>
        <v>0</v>
      </c>
      <c r="G122" s="23"/>
    </row>
    <row r="123" spans="1:7">
      <c r="A123" s="91"/>
      <c r="B123" s="93" t="s">
        <v>32</v>
      </c>
      <c r="C123" s="45" t="s">
        <v>51</v>
      </c>
      <c r="D123" s="46">
        <v>7</v>
      </c>
      <c r="E123" s="47"/>
      <c r="F123" s="48">
        <f t="shared" si="9"/>
        <v>0</v>
      </c>
      <c r="G123" s="23"/>
    </row>
    <row r="124" spans="1:7">
      <c r="A124" s="91"/>
      <c r="B124" s="80" t="s">
        <v>47</v>
      </c>
      <c r="C124" s="45" t="s">
        <v>51</v>
      </c>
      <c r="D124" s="46">
        <v>7</v>
      </c>
      <c r="E124" s="47"/>
      <c r="F124" s="48">
        <f t="shared" si="9"/>
        <v>0</v>
      </c>
      <c r="G124" s="23"/>
    </row>
    <row r="125" spans="1:7">
      <c r="A125" s="91"/>
      <c r="B125" s="93" t="s">
        <v>48</v>
      </c>
      <c r="C125" s="45" t="s">
        <v>51</v>
      </c>
      <c r="D125" s="46">
        <v>2</v>
      </c>
      <c r="E125" s="47"/>
      <c r="F125" s="48">
        <f t="shared" si="9"/>
        <v>0</v>
      </c>
      <c r="G125" s="23"/>
    </row>
    <row r="126" spans="1:7" ht="60">
      <c r="A126" s="91"/>
      <c r="B126" s="93" t="s">
        <v>119</v>
      </c>
      <c r="C126" s="45" t="s">
        <v>51</v>
      </c>
      <c r="D126" s="46">
        <v>16</v>
      </c>
      <c r="E126" s="47"/>
      <c r="F126" s="48">
        <f t="shared" si="9"/>
        <v>0</v>
      </c>
      <c r="G126" s="23"/>
    </row>
    <row r="127" spans="1:7">
      <c r="A127" s="92"/>
      <c r="B127" s="80" t="s">
        <v>41</v>
      </c>
      <c r="C127" s="71" t="s">
        <v>6</v>
      </c>
      <c r="D127" s="72">
        <v>1</v>
      </c>
      <c r="E127" s="73"/>
      <c r="F127" s="74">
        <f>D127*E127</f>
        <v>0</v>
      </c>
      <c r="G127" s="77"/>
    </row>
    <row r="128" spans="1:7">
      <c r="A128" s="92"/>
      <c r="B128" s="80" t="s">
        <v>19</v>
      </c>
      <c r="C128" s="71" t="s">
        <v>6</v>
      </c>
      <c r="D128" s="72">
        <v>1</v>
      </c>
      <c r="E128" s="73"/>
      <c r="F128" s="74">
        <f t="shared" ref="F128:F129" si="10">D128*E128</f>
        <v>0</v>
      </c>
      <c r="G128" s="78"/>
    </row>
    <row r="129" spans="1:7">
      <c r="A129" s="92"/>
      <c r="B129" s="80" t="s">
        <v>43</v>
      </c>
      <c r="C129" s="71" t="s">
        <v>6</v>
      </c>
      <c r="D129" s="72">
        <v>1</v>
      </c>
      <c r="E129" s="73"/>
      <c r="F129" s="74">
        <f t="shared" si="10"/>
        <v>0</v>
      </c>
      <c r="G129" s="78"/>
    </row>
    <row r="130" spans="1:7">
      <c r="A130" s="92"/>
      <c r="B130" s="80"/>
      <c r="C130" s="71"/>
      <c r="D130" s="72"/>
      <c r="E130" s="73"/>
      <c r="F130" s="74"/>
      <c r="G130" s="78"/>
    </row>
    <row r="131" spans="1:7">
      <c r="A131" s="94" t="s">
        <v>113</v>
      </c>
      <c r="B131" s="105" t="s">
        <v>114</v>
      </c>
      <c r="C131" s="45"/>
      <c r="D131" s="46"/>
      <c r="E131" s="47"/>
      <c r="F131" s="76">
        <f>SUBTOTAL(9,F132:F134)</f>
        <v>0</v>
      </c>
      <c r="G131" s="23"/>
    </row>
    <row r="132" spans="1:7">
      <c r="A132" s="92"/>
      <c r="B132" s="93" t="s">
        <v>116</v>
      </c>
      <c r="C132" s="71" t="s">
        <v>6</v>
      </c>
      <c r="D132" s="72">
        <v>1</v>
      </c>
      <c r="E132" s="73"/>
      <c r="F132" s="74">
        <f>D132*E132</f>
        <v>0</v>
      </c>
      <c r="G132" s="78"/>
    </row>
    <row r="133" spans="1:7">
      <c r="A133" s="92"/>
      <c r="B133" s="93" t="s">
        <v>115</v>
      </c>
      <c r="C133" s="71" t="s">
        <v>6</v>
      </c>
      <c r="D133" s="72">
        <v>1</v>
      </c>
      <c r="E133" s="73"/>
      <c r="F133" s="74">
        <f>D133*E133</f>
        <v>0</v>
      </c>
      <c r="G133" s="78"/>
    </row>
    <row r="134" spans="1:7">
      <c r="A134" s="92"/>
      <c r="B134" s="80"/>
      <c r="C134" s="71"/>
      <c r="D134" s="72"/>
      <c r="E134" s="73"/>
      <c r="F134" s="74"/>
      <c r="G134" s="78"/>
    </row>
    <row r="135" spans="1:7">
      <c r="A135" s="94" t="s">
        <v>117</v>
      </c>
      <c r="B135" s="105" t="s">
        <v>118</v>
      </c>
      <c r="C135" s="45"/>
      <c r="D135" s="46"/>
      <c r="E135" s="47"/>
      <c r="F135" s="76">
        <f>SUBTOTAL(9,F136:F139)</f>
        <v>0</v>
      </c>
      <c r="G135" s="23"/>
    </row>
    <row r="136" spans="1:7">
      <c r="A136" s="91"/>
      <c r="B136" s="93" t="s">
        <v>20</v>
      </c>
      <c r="C136" s="45" t="s">
        <v>6</v>
      </c>
      <c r="D136" s="46">
        <v>1</v>
      </c>
      <c r="E136" s="47"/>
      <c r="F136" s="48">
        <f>D136*E136</f>
        <v>0</v>
      </c>
      <c r="G136" s="24"/>
    </row>
    <row r="137" spans="1:7">
      <c r="A137" s="91"/>
      <c r="B137" s="93" t="s">
        <v>46</v>
      </c>
      <c r="C137" s="45" t="s">
        <v>6</v>
      </c>
      <c r="D137" s="46">
        <v>1</v>
      </c>
      <c r="E137" s="47"/>
      <c r="F137" s="48">
        <f t="shared" ref="F137:F138" si="11">D137*E137</f>
        <v>0</v>
      </c>
      <c r="G137" s="24"/>
    </row>
    <row r="138" spans="1:7">
      <c r="A138" s="91"/>
      <c r="B138" s="93" t="s">
        <v>18</v>
      </c>
      <c r="C138" s="45" t="s">
        <v>6</v>
      </c>
      <c r="D138" s="46">
        <v>1</v>
      </c>
      <c r="E138" s="47"/>
      <c r="F138" s="48">
        <f t="shared" si="11"/>
        <v>0</v>
      </c>
      <c r="G138" s="24"/>
    </row>
    <row r="139" spans="1:7">
      <c r="A139" s="92"/>
      <c r="B139" s="80"/>
      <c r="C139" s="71"/>
      <c r="D139" s="72"/>
      <c r="E139" s="73"/>
      <c r="F139" s="74"/>
      <c r="G139" s="78"/>
    </row>
    <row r="140" spans="1:7" ht="15.75">
      <c r="A140" s="92"/>
      <c r="B140" s="108" t="s">
        <v>44</v>
      </c>
      <c r="C140" s="71"/>
      <c r="D140" s="72"/>
      <c r="E140" s="73"/>
      <c r="F140" s="76">
        <f>SUBTOTAL(9,F141:F145)</f>
        <v>0</v>
      </c>
      <c r="G140" s="78"/>
    </row>
    <row r="141" spans="1:7" ht="30">
      <c r="A141" s="92"/>
      <c r="B141" s="80" t="s">
        <v>5</v>
      </c>
      <c r="C141" s="79" t="s">
        <v>6</v>
      </c>
      <c r="D141" s="72">
        <v>1</v>
      </c>
      <c r="E141" s="73"/>
      <c r="F141" s="74">
        <f>D141*E141</f>
        <v>0</v>
      </c>
      <c r="G141" s="77"/>
    </row>
    <row r="142" spans="1:7">
      <c r="A142" s="92"/>
      <c r="B142" s="80" t="s">
        <v>7</v>
      </c>
      <c r="C142" s="79" t="s">
        <v>6</v>
      </c>
      <c r="D142" s="72">
        <v>1</v>
      </c>
      <c r="E142" s="73"/>
      <c r="F142" s="74">
        <f t="shared" ref="F142:F144" si="12">D142*E142</f>
        <v>0</v>
      </c>
      <c r="G142" s="77"/>
    </row>
    <row r="143" spans="1:7">
      <c r="A143" s="92"/>
      <c r="B143" s="109" t="s">
        <v>8</v>
      </c>
      <c r="C143" s="71" t="s">
        <v>6</v>
      </c>
      <c r="D143" s="72">
        <v>1</v>
      </c>
      <c r="E143" s="73"/>
      <c r="F143" s="74">
        <f t="shared" si="12"/>
        <v>0</v>
      </c>
      <c r="G143" s="78"/>
    </row>
    <row r="144" spans="1:7">
      <c r="A144" s="92"/>
      <c r="B144" s="109" t="s">
        <v>12</v>
      </c>
      <c r="C144" s="71" t="s">
        <v>6</v>
      </c>
      <c r="D144" s="72">
        <v>1</v>
      </c>
      <c r="E144" s="73"/>
      <c r="F144" s="74">
        <f t="shared" si="12"/>
        <v>0</v>
      </c>
      <c r="G144" s="78"/>
    </row>
    <row r="145" spans="1:7">
      <c r="A145" s="101"/>
      <c r="B145" s="110"/>
      <c r="C145" s="81"/>
      <c r="D145" s="82"/>
      <c r="E145" s="83"/>
      <c r="F145" s="74"/>
      <c r="G145" s="77"/>
    </row>
    <row r="146" spans="1:7">
      <c r="A146" s="26"/>
      <c r="B146" s="49" t="s">
        <v>9</v>
      </c>
      <c r="C146" s="27"/>
      <c r="D146" s="28"/>
      <c r="E146" s="50"/>
      <c r="F146" s="29">
        <f>SUBTOTAL(9,F9:F145)</f>
        <v>0</v>
      </c>
      <c r="G146" s="111"/>
    </row>
    <row r="147" spans="1:7">
      <c r="A147" s="26"/>
      <c r="B147" s="51" t="s">
        <v>10</v>
      </c>
      <c r="C147" s="27"/>
      <c r="D147" s="28"/>
      <c r="E147" s="52"/>
      <c r="F147" s="30">
        <f>(F146*0.2)</f>
        <v>0</v>
      </c>
      <c r="G147" s="23"/>
    </row>
    <row r="148" spans="1:7" ht="15.75" thickBot="1">
      <c r="A148" s="31"/>
      <c r="B148" s="53" t="s">
        <v>11</v>
      </c>
      <c r="C148" s="32"/>
      <c r="D148" s="33"/>
      <c r="E148" s="54"/>
      <c r="F148" s="34">
        <f>F147+F146</f>
        <v>0</v>
      </c>
      <c r="G148" s="23"/>
    </row>
    <row r="150" spans="1:7" ht="15.75" thickBot="1"/>
    <row r="151" spans="1:7" ht="45.75" thickBot="1">
      <c r="A151" s="112" t="s">
        <v>65</v>
      </c>
      <c r="B151" s="113" t="s">
        <v>124</v>
      </c>
      <c r="C151" s="114" t="s">
        <v>51</v>
      </c>
      <c r="D151" s="115">
        <v>1</v>
      </c>
      <c r="E151" s="116"/>
      <c r="F151" s="117">
        <f>D151*E151</f>
        <v>0</v>
      </c>
    </row>
  </sheetData>
  <mergeCells count="5">
    <mergeCell ref="C4:F4"/>
    <mergeCell ref="A1:B1"/>
    <mergeCell ref="A3:B3"/>
    <mergeCell ref="A5:B5"/>
    <mergeCell ref="A2:C2"/>
  </mergeCells>
  <phoneticPr fontId="21" type="noConversion"/>
  <printOptions horizontalCentered="1"/>
  <pageMargins left="0.70866141732283472" right="0.70866141732283472" top="0.74803149606299213" bottom="0.74803149606299213" header="0.31496062992125984" footer="0.31496062992125984"/>
  <pageSetup paperSize="9" scale="67" fitToHeight="0" orientation="portrait" r:id="rId1"/>
  <rowBreaks count="1" manualBreakCount="1">
    <brk id="42"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bc8d196-b411-45f1-8985-8003a9097ba1">
      <Terms xmlns="http://schemas.microsoft.com/office/infopath/2007/PartnerControls"/>
    </lcf76f155ced4ddcb4097134ff3c332f>
    <TaxCatchAll xmlns="a8006c66-df3c-4b02-b75b-789338f8672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6BCA33E79D8A544A3BFE9E49BA96AAC" ma:contentTypeVersion="18" ma:contentTypeDescription="Crée un document." ma:contentTypeScope="" ma:versionID="cf9afafd51ce47633d601451543d364c">
  <xsd:schema xmlns:xsd="http://www.w3.org/2001/XMLSchema" xmlns:xs="http://www.w3.org/2001/XMLSchema" xmlns:p="http://schemas.microsoft.com/office/2006/metadata/properties" xmlns:ns2="bbc8d196-b411-45f1-8985-8003a9097ba1" xmlns:ns3="a8006c66-df3c-4b02-b75b-789338f86722" targetNamespace="http://schemas.microsoft.com/office/2006/metadata/properties" ma:root="true" ma:fieldsID="ef1c1026ea47964b69a3a166c89c5854" ns2:_="" ns3:_="">
    <xsd:import namespace="bbc8d196-b411-45f1-8985-8003a9097ba1"/>
    <xsd:import namespace="a8006c66-df3c-4b02-b75b-789338f8672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c8d196-b411-45f1-8985-8003a9097b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f43b0c9a-3297-4739-ae7f-4301dcc2a3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006c66-df3c-4b02-b75b-789338f86722"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b56469b1-33fc-427d-9ace-0f0d8af3068d}" ma:internalName="TaxCatchAll" ma:showField="CatchAllData" ma:web="a8006c66-df3c-4b02-b75b-789338f86722">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67427E-79C5-47C2-85ED-BD0D6D7BE183}">
  <ds:schemaRefs>
    <ds:schemaRef ds:uri="http://schemas.microsoft.com/sharepoint/v3/contenttype/forms"/>
  </ds:schemaRefs>
</ds:datastoreItem>
</file>

<file path=customXml/itemProps2.xml><?xml version="1.0" encoding="utf-8"?>
<ds:datastoreItem xmlns:ds="http://schemas.openxmlformats.org/officeDocument/2006/customXml" ds:itemID="{2A610C97-87EE-4DAF-BF06-30A65F21FFC5}">
  <ds:schemaRefs>
    <ds:schemaRef ds:uri="http://schemas.microsoft.com/office/2006/metadata/properties"/>
    <ds:schemaRef ds:uri="http://schemas.microsoft.com/office/infopath/2007/PartnerControls"/>
    <ds:schemaRef ds:uri="bbc8d196-b411-45f1-8985-8003a9097ba1"/>
    <ds:schemaRef ds:uri="a8006c66-df3c-4b02-b75b-789338f86722"/>
  </ds:schemaRefs>
</ds:datastoreItem>
</file>

<file path=customXml/itemProps3.xml><?xml version="1.0" encoding="utf-8"?>
<ds:datastoreItem xmlns:ds="http://schemas.openxmlformats.org/officeDocument/2006/customXml" ds:itemID="{1B365258-D62A-4310-9F70-91B33E5233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c8d196-b411-45f1-8985-8003a9097ba1"/>
    <ds:schemaRef ds:uri="a8006c66-df3c-4b02-b75b-789338f86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Récap</vt:lpstr>
      <vt:lpstr>Solution PAC</vt:lpstr>
      <vt:lpstr>Récap!Impression_des_titres</vt:lpstr>
      <vt:lpstr>'Solution PAC'!Impression_des_titres</vt:lpstr>
      <vt:lpstr>Récap!Zone_d_impression</vt:lpstr>
      <vt:lpstr>'Solution PAC'!Zone_d_impression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HERMINIER ADRIEN</dc:creator>
  <cp:lastModifiedBy>BARRAL Guillaume</cp:lastModifiedBy>
  <cp:lastPrinted>2026-06-08T08:17:25Z</cp:lastPrinted>
  <dcterms:created xsi:type="dcterms:W3CDTF">2024-07-23T14:30:01Z</dcterms:created>
  <dcterms:modified xsi:type="dcterms:W3CDTF">2026-06-26T11:23:46Z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0x01010076BCA33E79D8A544A3BFE9E49BA96AAC</vt:lpwstr>
  </property>
</Properties>
</file>